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ile\ue$\_ПУиИ\НАЦПРОЕКТЫ 2021 ГОД\Отчет на 01.09.2021\"/>
    </mc:Choice>
  </mc:AlternateContent>
  <bookViews>
    <workbookView xWindow="0" yWindow="0" windowWidth="25200" windowHeight="12135" tabRatio="423"/>
  </bookViews>
  <sheets>
    <sheet name="на 1.09.2021" sheetId="5" r:id="rId1"/>
    <sheet name="Лист1" sheetId="6" r:id="rId2"/>
  </sheets>
  <definedNames>
    <definedName name="_xlnm.Print_Area" localSheetId="0">'на 1.09.2021'!$A$3:$P$36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5" i="5" l="1"/>
  <c r="J18" i="5" l="1"/>
  <c r="O35" i="5" l="1"/>
  <c r="O33" i="5"/>
  <c r="O30" i="5"/>
  <c r="O26" i="5"/>
  <c r="O22" i="5"/>
  <c r="J25" i="5" l="1"/>
  <c r="J30" i="5" l="1"/>
  <c r="J9" i="5" l="1"/>
  <c r="J8" i="5"/>
  <c r="J32" i="5" l="1"/>
  <c r="J34" i="5" l="1"/>
  <c r="J31" i="5"/>
  <c r="J19" i="5" l="1"/>
  <c r="J11" i="5" l="1"/>
  <c r="N36" i="5" l="1"/>
  <c r="M36" i="5"/>
  <c r="O36" i="5" l="1"/>
  <c r="J24" i="5"/>
  <c r="J23" i="5"/>
  <c r="J22" i="5" l="1"/>
</calcChain>
</file>

<file path=xl/sharedStrings.xml><?xml version="1.0" encoding="utf-8"?>
<sst xmlns="http://schemas.openxmlformats.org/spreadsheetml/2006/main" count="503" uniqueCount="209">
  <si>
    <t>ПП-005-05</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</si>
  <si>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</si>
  <si>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</si>
  <si>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</si>
  <si>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</si>
  <si>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</si>
  <si>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</si>
  <si>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Сохранение уникальных водных объектов</t>
  </si>
  <si>
    <t>Чистая вода</t>
  </si>
  <si>
    <t>Современная школа</t>
  </si>
  <si>
    <t xml:space="preserve">Успех каждого ребенка </t>
  </si>
  <si>
    <t>Цифровая образовательная среда</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</si>
  <si>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</si>
  <si>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</si>
  <si>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</si>
  <si>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</si>
  <si>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</si>
  <si>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</si>
  <si>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</si>
  <si>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</si>
  <si>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</si>
  <si>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Х</t>
  </si>
  <si>
    <t xml:space="preserve">Культурное пространство 
города Пыть-Яха 
(от 28.11.2018 № 399-па)
</t>
  </si>
  <si>
    <t>2. Культура</t>
  </si>
  <si>
    <t>№п/п</t>
  </si>
  <si>
    <t>№п/п показатели</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</si>
  <si>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</si>
  <si>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</si>
  <si>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</si>
  <si>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</si>
  <si>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</si>
  <si>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</si>
  <si>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</si>
  <si>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</si>
  <si>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</si>
  <si>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</si>
  <si>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</si>
  <si>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</si>
  <si>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</si>
  <si>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</si>
  <si>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</si>
  <si>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</si>
  <si>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</si>
  <si>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</si>
  <si>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</si>
  <si>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</si>
  <si>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</si>
  <si>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 xml:space="preserve">Примечание </t>
  </si>
  <si>
    <t>1. Малое и среднее предпринимательство и поддержка индивидуальной предпринимательской инициативы</t>
  </si>
  <si>
    <t>5. Образование</t>
  </si>
  <si>
    <t>Развитие образования
в городе Пыть-Яхе (от 25.12.2018 № 474-па)</t>
  </si>
  <si>
    <t>Декомпозированные показатели отсутствуют (занятость в проекте 10%)</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</si>
  <si>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</si>
  <si>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 xml:space="preserve">1. Рейтинговое голосование по проектам благоустройства, подлежащих в первоочередном порядке                                        2. Общественные обсуждения                           </t>
  </si>
  <si>
    <t>3. Демография</t>
  </si>
  <si>
    <t>6. Жильё и городская среда.</t>
  </si>
  <si>
    <t>Мероприятия, запланированные к выполнению в 2021 году</t>
  </si>
  <si>
    <t xml:space="preserve">Плановое значение показателя на 2021 год </t>
  </si>
  <si>
    <t xml:space="preserve">
Планируется осуществить демонтаж домов общей площадью 0,008 (при наличия лимитов для осуществления демонтажа показатель будет скорректирован).</t>
  </si>
  <si>
    <t xml:space="preserve">Мероприятия, направленные на увеличение числа посещений организаций культуры </t>
  </si>
  <si>
    <t xml:space="preserve">Благоустройство общественной территории сквер "Сиверко" во 2  микрорайоне "Нефтяников" в городе Пыть-Яхе (1 этап). </t>
  </si>
  <si>
    <t>% выполнения</t>
  </si>
  <si>
    <t>расчёт по итогам года</t>
  </si>
  <si>
    <t>-</t>
  </si>
  <si>
    <t>% исполнения</t>
  </si>
  <si>
    <t xml:space="preserve">1.Уровень обеспеченности граждан спортивными сооружениями исходя из единовременной пропускной способности объектов спорта  </t>
  </si>
  <si>
    <t>Развитие физической 
культуры и спорта в городе Пыть-Яхе
(от 12.12.2018 № 445-па)</t>
  </si>
  <si>
    <t>Оснащены образовательные учреждения в сфере культуры (детские школы иссусств по видам искусств) музыкальными инструментами, оборудованием и учебными материалами, ед (нарастающим итогом)</t>
  </si>
  <si>
    <t xml:space="preserve">Мероприятия, направленные на увеличение числа посещений жителями организаций культуры </t>
  </si>
  <si>
    <t xml:space="preserve">Развитие образования
в городе Пыть-Яхе (от 25.12.2018 № 474-па)
</t>
  </si>
  <si>
    <t xml:space="preserve">Мероприятия: «Реконструкция ВОС -1 (II очередь) г. Пыть-Ях»,               «Реконструкция ВОС-3 в г. Пыть-Ях»     </t>
  </si>
  <si>
    <t>4. Экология</t>
  </si>
  <si>
    <t>Жилищно-коммунальный комплекс и городская среда города Пыть-Яха» (от 13.12.2018 №444-па)</t>
  </si>
  <si>
    <t>Обеспечение возможности профессионального развития и обучения педагогических работников</t>
  </si>
  <si>
    <t>Внедрение в общеобразовательных организациях цифровая образовательная среда.</t>
  </si>
  <si>
    <t>Созданы условия для развития и поддержки добровольчества (волонтёрства).</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</si>
  <si>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</si>
  <si>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t>
  </si>
  <si>
    <t>«Экологическая безопасность города Пыть-Яха» (от 11.12.2018 № 438-па)</t>
  </si>
  <si>
    <t xml:space="preserve"> Протяженность береговой линии, очищенной от бытового мусора в границах населенных пунктов , км</t>
  </si>
  <si>
    <t>Количество населения, вовлеченного в мероприятия по очистке берегов водных объектов, тыс.чел. (нарастающим итогом).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</si>
  <si>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процент.</t>
  </si>
  <si>
    <t>Доля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</si>
  <si>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Охват  детей, деятельностью  региональных центров выявления, поддержки и развития способностей и талантов у детей и молодёжи, технопарков "Кванториум" и центров "IT-куб, процент.</t>
  </si>
  <si>
    <t xml:space="preserve">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процент.</t>
  </si>
  <si>
    <t>Количество субъектов Российской Федерации, выдающих сертификаты дополнительного образования в рамках системы персонифицированного финансирования дополнительного образования детей, еденица.</t>
  </si>
  <si>
    <t>Доля общеобразовательных организаций, оснащённых в целях внедрения цифровой образовательной среды, процент.</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</si>
  <si>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процент.</t>
  </si>
  <si>
    <t>Доля педагогических работников, использующих сервисы федеральной информационно-сервисной платформы цифровой образовательной среды, процент.</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</si>
  <si>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процент.</t>
  </si>
  <si>
    <t xml:space="preserve">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</si>
  <si>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Общий объем ввода жилья, млн.метров</t>
  </si>
  <si>
    <r>
      <t xml:space="preserve">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</si>
  <si>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Общее количество квадратных метров расселенного аварийного жилищного фонда,млн. кв.м. </t>
  </si>
  <si>
    <t xml:space="preserve">Создание условий для внедрения к 2024 году современной и безопасной цифровой образовательной среды, обеспечивающей формирование ценности к саморазвитию и самообразованию у обучающихся образовательных организаций, путем обновления информационно-коммуникационной инфраструктуры, подготовки кадров, создания федеральной цифровой платформы.                                                                                                                                </t>
  </si>
  <si>
    <t>Показатель предусмотрен в 2022г.</t>
  </si>
  <si>
    <t xml:space="preserve">Развитие экономического 
потенциала города Пыть-Яха» от 10.12.2018 № 423-па)
</t>
  </si>
  <si>
    <t>Доля сданных в аренду субъектам МСП и организациям, образующим инфраструктуру поддержки субъектов МСП, объектов недвижимого имущества, включенных в перечни государственного имущества и перечни муниципального имущества, в общем количестве объектов недвижимого имущества, включённых в указанные перечни, %</t>
  </si>
  <si>
    <t>Увеличение количества объектов имущества в перечнях государственного и муниципального имущества в субъектах РФ,%</t>
  </si>
  <si>
    <t>Имущественная поддержка субъектов малого и среднего предпринимательства</t>
  </si>
  <si>
    <t xml:space="preserve"> Доступность дошкольного образования для детей в возрасте от 1,5 до 3 лет, %</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</si>
  <si>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единиц (нарастающим итогом по годам:  план 25 чел, в т.ч. на 2021 год  - 17 чел).</t>
  </si>
  <si>
    <t xml:space="preserve">Финансовая поддержка субъектов малого и среднего предпринимательства (впервые зарегистрированным и действующим менее 1 года), осуществляющих социально значимые (приоритетные) виды деятельности </t>
  </si>
  <si>
    <t>Акселерация субъектов малого и среднего предпринимательства</t>
  </si>
  <si>
    <t>Декомпозированные показатели отсутствуют.</t>
  </si>
  <si>
    <t>Финансовая поддержка субъектов малого и среднего предпринимательства, осуществляющих социально значимые (приоритетные) виды деятельности</t>
  </si>
  <si>
    <t>Распоряжение Правительства РФ от 31.01.2017 N 147-р (ред. от 29.04.2021) "О целевых моделях упрощения процедур ведения бизнеса и повышения инвестиционной привлекательности субъектов Российской Федерации"</t>
  </si>
  <si>
    <t>Среднее время ожидания места для получения дошкольного образования детьми в возрасте от 1,5 до 3 лет, месяц</t>
  </si>
  <si>
    <t>Реализация мероприятий позволит удовлетворить актуальный спрос населения в дошкольном образовании и присмотре и уходе за детьми, создание дополнительных мест для детей до 3 лет в организациях, реализующих образовательные программы дошкольного образования.</t>
  </si>
  <si>
    <t>Количество благоустроенных общественных пространств , включенных в государственные программы формирования современной городской среды, единиц</t>
  </si>
  <si>
    <t xml:space="preserve">Муниципальная программа, НПА </t>
  </si>
  <si>
    <t>Приложение</t>
  </si>
  <si>
    <t xml:space="preserve">Доля педагогических работников и управленческих кадров системы общего, дополнительного образования детей и профессионального образования субъектов
РФ, повысивших уровень профессионального мастерства по дополнительным профессиональным программам,%
</t>
  </si>
  <si>
    <t>Обеспечение возможности профессионального развития и обучения на протяжении всей профессиональной деятельности для педагогических работников</t>
  </si>
  <si>
    <t>100 (обратный показатель)</t>
  </si>
  <si>
    <t>Исполнение расходов бюджета муниципального образования на реализацию региональных проектов, направленных на достижение результатов национальных (федеральных) проектов</t>
  </si>
  <si>
    <t>тыс. рублей</t>
  </si>
  <si>
    <t>№ п/п</t>
  </si>
  <si>
    <t>Наименование проекта</t>
  </si>
  <si>
    <t>Код</t>
  </si>
  <si>
    <t>2021 год</t>
  </si>
  <si>
    <t>Уточненный план в соответствии с месячной отчетностью , в том числе:</t>
  </si>
  <si>
    <t>ВСЕГО</t>
  </si>
  <si>
    <t>Исполнено, в том числе:</t>
  </si>
  <si>
    <t xml:space="preserve">За счет целевых межбюджетных трансфертов предоставляемых бюджетам муниципальных образований из федерального бюджета и бюджета автономного округа </t>
  </si>
  <si>
    <t>За счет средств местного бюджета (за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t>
  </si>
  <si>
    <t>в том числе за счет средств местного бюджета на условиях софинансирования</t>
  </si>
  <si>
    <t>в том числе за счет безвозмездных  поступлений от физических и юридических лиц</t>
  </si>
  <si>
    <t>1</t>
  </si>
  <si>
    <t>2</t>
  </si>
  <si>
    <t>3</t>
  </si>
  <si>
    <t>4</t>
  </si>
  <si>
    <t>5</t>
  </si>
  <si>
    <t>6</t>
  </si>
  <si>
    <t>7</t>
  </si>
  <si>
    <t>8</t>
  </si>
  <si>
    <t>9</t>
  </si>
  <si>
    <t>10</t>
  </si>
  <si>
    <t>11</t>
  </si>
  <si>
    <t>12</t>
  </si>
  <si>
    <t>13</t>
  </si>
  <si>
    <t>14</t>
  </si>
  <si>
    <t>Всего на реализацию национальных проектов</t>
  </si>
  <si>
    <t>0,00</t>
  </si>
  <si>
    <t>I.</t>
  </si>
  <si>
    <t>Национальный проект ''Культура''(А)</t>
  </si>
  <si>
    <t>II.</t>
  </si>
  <si>
    <t>Национальный проект ''Цифровая экономика''(D)</t>
  </si>
  <si>
    <t>III.</t>
  </si>
  <si>
    <t>Национальный проект ''Образование''(Е)</t>
  </si>
  <si>
    <t>Региональный проект "Современная школа"</t>
  </si>
  <si>
    <t>XX.X.E1.XXXXX</t>
  </si>
  <si>
    <t>Региональный проект "Успех каждого ребенка"</t>
  </si>
  <si>
    <t>XX.X.E2.XXXXX</t>
  </si>
  <si>
    <t>Региональный проект "Цифровая образовательная среда"</t>
  </si>
  <si>
    <t>XX.X.E4.XXXXX</t>
  </si>
  <si>
    <t>Региональный проект "Учитель будущего"</t>
  </si>
  <si>
    <t>XX.X.E5.XXXXX</t>
  </si>
  <si>
    <t>Региональный проект "Социальная активность"</t>
  </si>
  <si>
    <t>XX.X.E8.XXXXX</t>
  </si>
  <si>
    <t>IV.</t>
  </si>
  <si>
    <t>Национальный проект ''Жилье и городская среда''(F)</t>
  </si>
  <si>
    <t>Региональный проект "Формирование комфортной городской среды"</t>
  </si>
  <si>
    <t>XX.X.F2.XXXXX</t>
  </si>
  <si>
    <t>Региональный проект "Чистая вода"</t>
  </si>
  <si>
    <t>XX.X.F5.XXXXX</t>
  </si>
  <si>
    <t>V.</t>
  </si>
  <si>
    <t>Национальный проект ''Экология''(G)</t>
  </si>
  <si>
    <t>VI.</t>
  </si>
  <si>
    <t>Национальный проект ''Малое и среднее предпринимательство и поддержка индивидуальной предпринимательской инициативы''(I)</t>
  </si>
  <si>
    <t>Региональный проект "Создание условий для легкого старта и комфортного ведения бизнеса"</t>
  </si>
  <si>
    <t>XX.X.I4.XXXXX</t>
  </si>
  <si>
    <t>VII.</t>
  </si>
  <si>
    <t>Национальный проект ''Производительность труда и поддержка занятости''(L)</t>
  </si>
  <si>
    <t>VIII.</t>
  </si>
  <si>
    <t>Национальный проект ''Здравоохранение''(N)</t>
  </si>
  <si>
    <t>IX.</t>
  </si>
  <si>
    <t>Национальный проект ''Демография''(Р)</t>
  </si>
  <si>
    <t>Региональный проект "Спорт - норма жизни"</t>
  </si>
  <si>
    <t>XX.X.P5.XXXXX</t>
  </si>
  <si>
    <t>X.</t>
  </si>
  <si>
    <t>Национальный проект ''Безопасные и качественные автомобильные дороги''(R)</t>
  </si>
  <si>
    <t>XI.</t>
  </si>
  <si>
    <t>Национальный проект ''Международная кооперация и экспорт''(Т)</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</si>
  <si>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сентября  2021 г. </t>
  </si>
  <si>
    <t>0,215</t>
  </si>
  <si>
    <t xml:space="preserve">По состоянию на 01.09.2021 в перечне имущества, предназначенного для предоставления субъектам МСП 7 объектов недвижимости, в том числе 3 земельных участка. 3 объекта недвижимости передано по договорам аренды субъектам МСП, в отношении четвертого объекта недвиижимости проведение аукциона запланировано на сентяюрь 2021. В связи с установлением с 26.06.2020 г. на большую часть территории МО ГО г. Пыть-Ях зоны с особыми условиями использования территории (ЗОУИТ) под реестровым номером 86:15-6.330 (зона минимальных (минимально допустимых) расстояний продуктопровода ШФЛУ Сургут – Южный Балык) администрация города Пыть-Ях столкнулась с невозможностью предоставления земельных участков, расположенных в границах данной зоны (пп. 5.1 п. 8 ст. 39.11, п. 14.1 ст. 39.16 ЗК РФ). 
На ограниченной территории, не попадающей в границы ЗОУИТ, администрацией города Пыть-Ях  были сформированы два земельных участка с кадастровыми номерами 86:15:0101004:572, 86:15:0101004:573 и включены в перечень муниципального имущества, в целях предоставления субъектам МСП. По состоянию на 01.09.2021 в перечень для субъектов МСП включено 3 земельных участка, в отношении которых проведение аукционов планируется в ноябре 2021. </t>
  </si>
  <si>
    <t>Количество объектов в перечне на 01.01.2021 - 8, по состоянию на 01.09.2021 -10 (что составило увеличение количества объектов в перечне на 25,0%).</t>
  </si>
  <si>
    <t xml:space="preserve">В отчетном периоде 2021 года мероприятия по обучению и доп.профессиональному образованию не проводились. Мероприятие реализуется и финансируется  Департаментом труда и занятости населения ХМАО.   </t>
  </si>
  <si>
    <t xml:space="preserve">В отчетном периоде (25.04.2021 г.) был проведен общегородской субботник по очистке от бытового мусора и древесного хлама берегов пляжа 5 мкр. города . Убрано более 20 кубометров мусора. Приняли участие 215 человек,  работники администрации и учреждений города, активные жители. </t>
  </si>
  <si>
    <t xml:space="preserve">В соответствии с Постановлением Главы города Пыть-Яха от 29.03.2021 №14-пг, рейтинговое голосование по выбору общественных территорий м.о.г.о.г Пыть-Ях, подлежащих в первоочередном порядке благоустройству в 2022 году, проведено в форме удаленного (дистанционного) голосования с использованием информационно-телекоммуникационной сети «Интернет» на единой федеральной платформе для онлайн голосования  (www.za.gorodsreda.ru.) В период голосования (с 26.04.2021 по 30.05.2021 г ) вовлечено 5 266 человек.                     </t>
  </si>
  <si>
    <t>По состоянию на 01.09.2021 проведено более 142 значимых мероприятия, приуроченных к государственным и городским праздникам, с охватом аудитории – 32 203, из них: в режиме онлайн проведено 89 мероприятий с количеством онлайн просмотров – 19 511; в режиме реального времени проведено 53 мероприятий с охватом аудитории – 12 692 человек.</t>
  </si>
  <si>
    <t>В 2021 году на базе Центров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 
МАУК "КЦ: БМ" - 6 специалистов (5 специалиста обучены)
МАУК "КДЦ" - 4 специалиста (3 специалиста обучены)                                                          По состоянию на 01.09.2021 обучение завершено 8 работниками муниципальных учреждений культуры.</t>
  </si>
  <si>
    <t xml:space="preserve">Центр непрерывного повышения профессионального мастерства будет создан в г. Ханты-Мансийске для обучения всех педагогических работников округа, начнет  функционировать с 01.09.2021. </t>
  </si>
  <si>
    <t>Общая численность обучающихся по образовательным программам основного и среднего общего образования составляет 3245 человек, из них в отчётный период, приняли участие в открытых онлайн-уроках, реализуемых с учетом опыта цикла открытых уроков «Проектория», направленных на раннюю профориентацию, 1480 человек (или 45,6%);</t>
  </si>
  <si>
    <t xml:space="preserve">
За отчетный период выполнены следующие мероприятия: 
- Реализуется программа по персонифицированному финансированию дополнительного образования. Количество действующих сертификатов на 01.09.2021 составляет 1433 шт. Также на базе общеобразовательных и дошкольных организаций осуществляется реализация программ дополнительного образования детей.</t>
  </si>
  <si>
    <t>Создание условий для лёгкого старта и комфортного ведения бизнеса (ранее проект - Расширение доступа субъектов МСП к финансовой  поддержке МСП, в том числе к льготному финансированию)</t>
  </si>
  <si>
    <t xml:space="preserve">По состоянию на 01.09.2021г., осуществлен снос 1 жилого дома общей площадью 0,001 млн.кв.м. Заключен муниципальный контракт на выполнение работ по сносу 3 жилых домов, в том числе 1 дом, признаный аварийным до 01.01.2017 года общей площадью 0,0001 млн.кв.м. Демонтаж и расселение аварийного фонда, признаного таковым после 01.01.2017 года в данном показателе не учитывается. </t>
  </si>
  <si>
    <r>
      <rPr>
        <b/>
        <u/>
        <sz val="11"/>
        <rFont val="Times New Roman"/>
        <family val="1"/>
        <charset val="204"/>
      </rPr>
      <t>На объекте "Реконструкция ВОС-1 (2 очередь)</t>
    </r>
    <r>
      <rPr>
        <sz val="11"/>
        <rFont val="Times New Roman"/>
        <family val="1"/>
        <charset val="204"/>
      </rPr>
      <t xml:space="preserve"> завершаются пуско-наладочные работы. 
Готовность объекта – 99,9% (согласно справочной информации от МКУ УКС на 27.08.2021).                                                                                                                               </t>
    </r>
    <r>
      <rPr>
        <b/>
        <u/>
        <sz val="11"/>
        <rFont val="Times New Roman"/>
        <family val="1"/>
        <charset val="204"/>
      </rPr>
      <t>На объекте "Реконструкция ВОС-3"</t>
    </r>
    <r>
      <rPr>
        <sz val="11"/>
        <rFont val="Times New Roman"/>
        <family val="1"/>
        <charset val="204"/>
      </rPr>
      <t xml:space="preserve"> выполняются следующие работы:  монтаж наружных сетей, прокладка сетей отопления, комплектация и сборка технического оборудования, монтаж внутренних водоводов главного корпуса, подготовка к монтажу системы вентиляции, подготовка к монтажу трубопровода к дизельной электростанции, монтаж двух емкостей.
Готовность объекта – 86,8% (согласно справочной информации от МКУ УКС от 27.08.2021).</t>
    </r>
  </si>
  <si>
    <t>На отчетную дату 01.09.2021г. дошкольные образовательные организации посещают 616 детей в возрасте от 1 до 3-х лет., из них в возврасте от 1,5 до 3 - 609 воспитанников.</t>
  </si>
  <si>
    <t xml:space="preserve"> На 01.09.2021г. численность детей в возрасте от 5 до 18 лет, охваченных программами дополнительного образования составляет 4669 человек (61,7% от общего количества детей данной категории). Количество детей в возрасте от 5 до 18 лет составляет 7576 человек). В данный показатель входят дети, посещающие ЦДТ, ДШИ, организации спортивной направленности в сфере физической культуры и спорта. 
Также на базе общеобразовательных и дошкольных организаций осуществляется реализация программ дополнительного образования детей</t>
  </si>
  <si>
    <t>В  МБОУ СОШ № 1 был организован выездной "Кванториум", охвачено 108 человек (1,4%)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t>
  </si>
  <si>
    <t xml:space="preserve"> По состоянию на 1 сентября 2021г введенов экплуатацию  3280 кв.м.  или  43 дома в т.ч.: индивидуальное жилищное строительство  - 6 домов, общей площадью  1046 кв.м., 37 садовых домов, общей площадью 2234 кв.м.      План ввода жилья на 2021 год (утвержденный главой г. Пыть-Яха) = 30 500 кв.м., в том числе : 2 многоквартирных жилых дома = 30256.10 кв.м., индивидуальное жилищное строительство (ИЖД) = 234.90 кв.м. </t>
  </si>
  <si>
    <r>
      <rPr>
        <u/>
        <sz val="11"/>
        <rFont val="Times New Roman"/>
        <family val="1"/>
        <charset val="204"/>
      </rPr>
      <t>По благоустройству общественной территории Сквер "Сиверко":</t>
    </r>
    <r>
      <rPr>
        <sz val="11"/>
        <rFont val="Times New Roman"/>
        <family val="1"/>
        <charset val="204"/>
      </rPr>
      <t xml:space="preserve"> 1) 23.11. 2020 заключен МК с ООО «Ремстрой» на 11 152,1 тыс.руб., начало работ (1 этап) 15.05.2021 г (в течение 90 календ.дней). Проведены работы по ограждению сквера, ведутся  работы по демонтажу бетонных конструкций.                                                                                                                                                                                                                        2) 23.03.2021 г. заключен МК с ООО "Прайд"  (2 этап) на выполнение работ по благоустройству сквера «Сиверко» на 4 197,5 тыс. руб. Предусмотрена новая тротуарная плитка, опоры освещения, урны, МАФы, скамейки. Работы синхронизированны с 1 этапом.                                                                                                                                           3) 14.05.2021 г. заключен МК с ООО "Фрам" на 1 082,6 тыс. руб. Работы по замене облицовки фонтана, без учёта чаши.                                                                               Согласно дорожной карте торжественное открытие объекта запланированно на 15.09.2021                                                                                                                                                                  </t>
    </r>
    <r>
      <rPr>
        <u/>
        <sz val="11"/>
        <rFont val="Times New Roman"/>
        <family val="1"/>
        <charset val="204"/>
      </rPr>
      <t xml:space="preserve">По благоустройству дворовых территорий:   </t>
    </r>
    <r>
      <rPr>
        <sz val="11"/>
        <rFont val="Times New Roman"/>
        <family val="1"/>
        <charset val="204"/>
      </rPr>
      <t xml:space="preserve">                                                                                           1) 15.03.2021 г. заключен МК с ООО "Вектор"на 9 360, 65 тыс.руб.  на выполнение работ по благоустройству дворовой территории МКД№ 12,13,17,18 в 1 мкр. "Центральный"                                                                                                      2) 05.07.2021 заключен МК с ИП "Бокиев Б.У." на  4 914, 45 тыс. руб. на выполнение работ по благоустройству дворовой территории МКД № 10 и 11  в  1 мкр. Центральный.                Прогноз по исполнению финансирования по благоустройству дворовых территорий сентябрь-октябрь 2021г.</t>
    </r>
  </si>
  <si>
    <t xml:space="preserve">На 1 сентября 2021г вся сумма, предусмотренная по региональному проекту, законтрактована. Договор № 04/21 от 01.01.2021 с ООО "Техносервисгрупп"на оказание информационно-технических услуг, системное аминисрирование ИС ("РБД ЕГЭ"), на сумму 100 000 рублей (оплачивается ежемесечно по 8 333 рубля до 10 числа каждого месяца).                                                            Договор №21-1990 от 11.01.2021 на оказание услуг по плановому техническому обслуживанию средств защиты информации  на сумму 62 000 рублей (оплачен в июне).                                                Договор 21-1991 от 11.01.2021 на оказание услуг по техническому сопровождение средств защиты информации центрального узла муниципального сегмента региональной информационной системы, задействованной в работе по обеспечению государственной итоговой аттестации обучающихся    на сумму 48 000 рублей (оплачивается 2 раза в год по 24 000 рублей (1 платеж в размере 24 000 рублей оплачен 06.09.2021).                                                            Договор №21-1992 от 11.01.2021 на приобретение сертификата активации сервиса совместной технической поддержки продуктов VipNet, сеть 3871 (КС3) на сумму 98 262,50 рублей (оплата произведена 06.09.2021. )                                                                                                                        Договор №21-1429 от 11.01.2021 на оказание услуг (аттестационные испытания МИС "ЦУ МС РИС ГИА") на сумму 329 600 рублей  (документы на оплату направлены в ЦБ, оплата будет произведена до 10.09.2021).      По состоянию на 01.09.2021 оплата произведена по договорам: №  21-1990 на сумму 62 000 рублей, №04/21 на сумму 58 331 рублей                                                                                  </t>
  </si>
  <si>
    <t xml:space="preserve">
На 1 сентября 2021 года в добровольческую деятельность было вовлечено 7129 человек, в том числе в августе - 1875 человек. В августе 2021 года в муниципальном штабе так же принимали заявки на обслуживание пожилых людей, ветеранов на дому, всего было отработано 14 заказов. Кроме того, волонтеры организовали и провели: благотворительную акцию в поддержку Софии, спортивную игру «Флэтболл», патриотическую акцию «Триколор», интеллектуальную игру «Зверский квиз», Турнир по мини футболу «3х3», городской фестиваль «Югорская уха», акцию «В новый учебный год по безопасным дорогам». Приняли участие в муниципальном этапе форума «Карта развития Югры», так же была организована  работа школьников-волонтеров медиков в помощь взрослой поликлинике (прививочный кабинет).                                                                                        
</t>
  </si>
  <si>
    <t>На базе МАУ Спортивный комплекс, согласно утвержденного плана мероприятий на 2021 год в рамках  Всероссийского физкультурно-спортивного комплекса "Готов к труду и обороне" запланированы к проведению 8 мероприятий физкультурно-оздоровительной направленности.                                                                                                                                                               *  На 01.09.2021 кассовый расход составил 85 021,83 руб.                                                                      *   Согласно плана спортивно - массовых мероприятий на 2021 год в период с сентября по октябрь будет проведено 4 спортивных мероприяти на сумму 70 083,17 рублей.                                                      * МАУ "Спортивный комплекс" заключен договор с ООО "Надежность72" на поставку спортивного инвентаря и оборудования для Центр ГТО на сумму 204 295,0 рублей. В сентябре месяце будет осуществлена оплата по факту поставки данных товаров.</t>
  </si>
  <si>
    <t xml:space="preserve">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в размере 188 842,0 рублей.
 На реализацию данного мероприятия предоставлена субсидия в размере 188 842,0 руб.                                                                                           МБУ СШОР заключены договора с ИП Настругов И.Ю № 16/21-07-2021 от 21.07.2021 на поставку спортивного инвентаря для воспитанников отделения бокса на сумму 168,0 тыс.руб., а так же № 15/20-07-2021 от 20.07.2021 с ИП Шарова Л.В. на поставку спортивного инвентаря для воспитанников отделения вольной борьбы на сумму  20 842,0 руб. Оплта по договору произведена в полном объеме, оборудование поступило. 
</t>
  </si>
  <si>
    <t>Заключено соглашение о предоставлении субсидии местному бюджету из бюджета ХМАО-Югры с Департаментом экономического развития ХМАО-Югры от 23.01.2021 №МСП 2021-9. В связи с перераспределением средств на реализацию новых региональных проектов, заключено дополнительное  соглашение с Департаментом экономического развития ХМАО-Югры от 02.07.2021г. .
Постановлением администрации г.Пыть-Яха от 12.07.2021 №321-па  утвержден порядок предоставления субсидий субъектам малого и среднего предпринимательства, осуществляющим деятельность на территории г.Пыть-Яха. 
Прием документов от субъектов МСП на предоставление субсидий осуществлялся в срок с 19 по 23 июля 2021г.  03.09.2021г. состоялось заседание комиссии по предоставлению субсидий. В настоящее время ведется работа по заключения договоров о предоставлении субсидий в рамках регионального проекта "Акселерация субъектов малого и среднего предпринимательства" с 19 субъектами МСП на общую сумму 1 943 980,95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</si>
</sst>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0000\ _₽_-;\-* #,##0.000000\ _₽_-;_-* &quot;-&quot;??\ _₽_-;_-@_-"/>
    <numFmt numFmtId="165" formatCode="&quot;&quot;###,##0.00"/>
  </numFmts>
  <fonts count="19"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2"/>
      <color indexed="8"/>
      <name val="Times New Roman"/>
    </font>
    <font>
      <sz val="10"/>
      <color indexed="8"/>
      <name val="Times New Roman"/>
    </font>
    <font>
      <sz val="11"/>
      <name val="Arial"/>
    </font>
    <font>
      <b/>
      <sz val="10"/>
      <color indexed="8"/>
      <name val="Times New Roman"/>
    </font>
    <font>
      <b/>
      <i/>
      <sz val="10"/>
      <color indexed="8"/>
      <name val="Times New Roman"/>
    </font>
    <font>
      <sz val="11"/>
      <color rgb="FFFF0000"/>
      <name val="Times New Roman"/>
      <family val="1"/>
      <charset val="204"/>
    </font>
    <font>
      <u/>
      <sz val="11"/>
      <name val="Times New Roman"/>
      <family val="1"/>
      <charset val="204"/>
    </font>
    <font>
      <sz val="11"/>
      <color theme="1"/>
      <name val="Times New Roman"/>
      <family val="1"/>
      <charset val="204"/>
    </font>
    <font>
      <sz val="11"/>
      <color indexed="8"/>
      <name val="Times New Roman"/>
      <family val="1"/>
      <charset val="204"/>
    </font>
    <font>
      <b/>
      <sz val="11"/>
      <name val="Times New Roman"/>
      <family val="1"/>
      <charset val="204"/>
    </font>
    <font>
      <b/>
      <u/>
      <sz val="1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8">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89">
    <xf numFmtId="0" fontId="0" fillId="0" borderId="0" xfId="0"/>
    <xf numFmtId="0" fontId="7" fillId="0" borderId="1" xfId="0" applyFont="1" applyFill="1" applyBorder="1"/>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7" fillId="0" borderId="1" xfId="1" applyFont="1" applyFill="1" applyBorder="1" applyAlignment="1">
      <alignment horizontal="center" vertical="center"/>
    </xf>
    <xf numFmtId="43" fontId="6" fillId="0" borderId="1" xfId="1" applyFont="1" applyFill="1" applyBorder="1" applyAlignment="1">
      <alignment horizontal="center" vertical="center"/>
    </xf>
    <xf numFmtId="49" fontId="6"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xf>
    <xf numFmtId="43" fontId="6" fillId="0" borderId="1" xfId="1" applyNumberFormat="1" applyFont="1" applyFill="1" applyBorder="1" applyAlignment="1">
      <alignment horizontal="center" vertical="center"/>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xf>
    <xf numFmtId="0"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0" fontId="6" fillId="0" borderId="1" xfId="0" applyFont="1" applyFill="1" applyBorder="1" applyAlignment="1"/>
    <xf numFmtId="164" fontId="6"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9" fillId="0" borderId="0" xfId="0" applyFont="1" applyAlignment="1">
      <alignment wrapText="1"/>
    </xf>
    <xf numFmtId="0" fontId="9" fillId="0" borderId="0" xfId="0" applyFont="1" applyAlignment="1">
      <alignment horizontal="right" wrapText="1"/>
    </xf>
    <xf numFmtId="0" fontId="9" fillId="0" borderId="5" xfId="0" applyFont="1" applyBorder="1" applyAlignment="1">
      <alignment horizontal="center" vertical="center" wrapText="1"/>
    </xf>
    <xf numFmtId="0" fontId="9" fillId="0" borderId="5" xfId="0" applyFont="1" applyBorder="1" applyAlignment="1">
      <alignment horizontal="center" wrapText="1"/>
    </xf>
    <xf numFmtId="0" fontId="9" fillId="0" borderId="5" xfId="0" applyFont="1" applyBorder="1" applyAlignment="1">
      <alignment wrapText="1"/>
    </xf>
    <xf numFmtId="0" fontId="11" fillId="0" borderId="5" xfId="0" applyFont="1" applyBorder="1" applyAlignment="1">
      <alignment wrapText="1"/>
    </xf>
    <xf numFmtId="165" fontId="9" fillId="0" borderId="5" xfId="0" applyNumberFormat="1" applyFont="1" applyBorder="1" applyAlignment="1">
      <alignment horizontal="right" wrapText="1"/>
    </xf>
    <xf numFmtId="0" fontId="12" fillId="0" borderId="5" xfId="0" applyFont="1" applyBorder="1" applyAlignment="1">
      <alignment horizontal="center" wrapText="1"/>
    </xf>
    <xf numFmtId="0" fontId="12" fillId="0" borderId="5" xfId="0" applyFont="1" applyBorder="1" applyAlignment="1">
      <alignment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43" fontId="6" fillId="0" borderId="1" xfId="1" applyFont="1" applyFill="1" applyBorder="1" applyAlignment="1">
      <alignment horizontal="center" vertical="center" wrapText="1"/>
    </xf>
    <xf numFmtId="165" fontId="16" fillId="0" borderId="5" xfId="0" applyNumberFormat="1" applyFont="1" applyBorder="1" applyAlignment="1">
      <alignment horizontal="center" vertical="center" wrapText="1"/>
    </xf>
    <xf numFmtId="0" fontId="7"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43" fontId="17" fillId="0" borderId="1" xfId="1"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3" fillId="0" borderId="1" xfId="0" applyFont="1" applyFill="1" applyBorder="1" applyAlignment="1">
      <alignment horizontal="center" vertical="top" wrapText="1"/>
    </xf>
    <xf numFmtId="0" fontId="13" fillId="0" borderId="1" xfId="0" applyFont="1" applyFill="1" applyBorder="1"/>
    <xf numFmtId="0" fontId="6" fillId="0" borderId="3" xfId="0" applyFont="1" applyFill="1" applyBorder="1" applyAlignment="1">
      <alignment horizontal="left" vertical="center" wrapText="1"/>
    </xf>
    <xf numFmtId="0" fontId="6" fillId="0" borderId="1" xfId="0" applyFont="1" applyFill="1" applyBorder="1" applyAlignment="1">
      <alignment horizontal="center" vertical="center" wrapText="1"/>
    </xf>
    <xf numFmtId="43" fontId="6" fillId="0" borderId="1" xfId="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43" fontId="6" fillId="0" borderId="2" xfId="1" applyFont="1" applyFill="1" applyBorder="1" applyAlignment="1">
      <alignment horizontal="center" vertical="center" wrapText="1"/>
    </xf>
    <xf numFmtId="43" fontId="6" fillId="0" borderId="3" xfId="1" applyFont="1" applyFill="1" applyBorder="1" applyAlignment="1">
      <alignment horizontal="center" vertical="center" wrapText="1"/>
    </xf>
    <xf numFmtId="43" fontId="6" fillId="0" borderId="4" xfId="1" applyFont="1" applyFill="1" applyBorder="1" applyAlignment="1">
      <alignment horizontal="center" vertical="center" wrapText="1"/>
    </xf>
    <xf numFmtId="4" fontId="6" fillId="0" borderId="2" xfId="1" applyNumberFormat="1" applyFont="1" applyFill="1" applyBorder="1" applyAlignment="1">
      <alignment horizontal="center" vertical="center" wrapText="1"/>
    </xf>
    <xf numFmtId="4" fontId="6" fillId="0" borderId="3" xfId="1" applyNumberFormat="1" applyFont="1" applyFill="1" applyBorder="1" applyAlignment="1">
      <alignment horizontal="center" vertical="center" wrapText="1"/>
    </xf>
    <xf numFmtId="4" fontId="6" fillId="0" borderId="4" xfId="1" applyNumberFormat="1" applyFont="1" applyFill="1" applyBorder="1" applyAlignment="1">
      <alignment horizontal="center" vertical="center" wrapText="1"/>
    </xf>
    <xf numFmtId="43" fontId="7" fillId="0" borderId="2" xfId="1" applyFont="1" applyFill="1" applyBorder="1" applyAlignment="1">
      <alignment horizontal="center" vertical="center" wrapText="1"/>
    </xf>
    <xf numFmtId="43" fontId="7" fillId="0" borderId="3" xfId="1" applyFont="1" applyFill="1" applyBorder="1" applyAlignment="1">
      <alignment horizontal="center" vertical="center" wrapText="1"/>
    </xf>
    <xf numFmtId="43" fontId="7" fillId="0" borderId="4" xfId="1" applyFont="1" applyFill="1" applyBorder="1" applyAlignment="1">
      <alignment horizontal="center" vertical="center" wrapText="1"/>
    </xf>
    <xf numFmtId="43" fontId="6" fillId="0" borderId="2" xfId="1" applyNumberFormat="1" applyFont="1" applyFill="1" applyBorder="1" applyAlignment="1">
      <alignment horizontal="center" vertical="center" wrapText="1"/>
    </xf>
    <xf numFmtId="43" fontId="6" fillId="0" borderId="3" xfId="1" applyNumberFormat="1" applyFont="1" applyFill="1" applyBorder="1" applyAlignment="1">
      <alignment horizontal="center" vertical="center" wrapText="1"/>
    </xf>
    <xf numFmtId="43" fontId="6" fillId="0" borderId="4"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xf numFmtId="0" fontId="17" fillId="0" borderId="1" xfId="0" applyFont="1" applyFill="1" applyBorder="1" applyAlignment="1">
      <alignment horizontal="center" vertical="center"/>
    </xf>
    <xf numFmtId="0" fontId="6" fillId="0" borderId="1" xfId="0" applyFont="1" applyFill="1" applyBorder="1" applyAlignment="1">
      <alignment horizontal="justify" vertical="center"/>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1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43" fontId="6" fillId="0" borderId="1" xfId="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Alignment="1">
      <alignment horizontal="center" wrapText="1"/>
    </xf>
    <xf numFmtId="0" fontId="0" fillId="0" borderId="0" xfId="0"/>
    <xf numFmtId="0" fontId="9" fillId="0" borderId="5" xfId="0" applyFont="1" applyBorder="1" applyAlignment="1">
      <alignment horizontal="center" vertical="center" wrapText="1"/>
    </xf>
    <xf numFmtId="0" fontId="10" fillId="0" borderId="7" xfId="0" applyFont="1" applyBorder="1" applyAlignment="1"/>
    <xf numFmtId="0" fontId="10" fillId="0" borderId="9" xfId="0" applyFont="1" applyBorder="1" applyAlignment="1"/>
    <xf numFmtId="0" fontId="10" fillId="0" borderId="6" xfId="0" applyFont="1" applyBorder="1" applyAlignment="1"/>
    <xf numFmtId="0" fontId="10" fillId="0" borderId="8" xfId="0" applyFont="1" applyBorder="1" applyAlignment="1"/>
    <xf numFmtId="165" fontId="6" fillId="0" borderId="5" xfId="0" applyNumberFormat="1" applyFont="1" applyBorder="1" applyAlignment="1">
      <alignment horizontal="center" vertical="center" wrapText="1"/>
    </xf>
  </cellXfs>
  <cellStyles count="8">
    <cellStyle name="Обычный" xfId="0" builtinId="0"/>
    <cellStyle name="Обычный 2" xfId="3"/>
    <cellStyle name="Финансовый" xfId="1" builtinId="3"/>
    <cellStyle name="Финансовый 2" xfId="2"/>
    <cellStyle name="Финансовый 2 2" xfId="5"/>
    <cellStyle name="Финансовый 2 3" xfId="7"/>
    <cellStyle name="Финансовый 3" xfId="4"/>
    <cellStyle name="Финансовый 4" xfId="6"/>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40"/>
  <sheetViews>
    <sheetView tabSelected="1" topLeftCell="B3" zoomScale="75" zoomScaleNormal="75" zoomScaleSheetLayoutView="75" workbookViewId="0">
      <selection activeCell="L8" sqref="L8"/>
    </sheetView>
  </sheetViews>
  <sheetFormatPr defaultRowHeight="15" x14ac:dyDescent="0.25"/>
  <cols>
    <col min="1" max="1" width="9.5703125" style="1" hidden="1" customWidth="1"/>
    <col min="2" max="2" width="23.5703125" style="36" customWidth="1"/>
    <col min="3" max="3" width="3.5703125" style="36" hidden="1" customWidth="1"/>
    <col min="4" max="4" width="23.140625" style="36" customWidth="1"/>
    <col min="5" max="5" width="0" style="36" hidden="1" customWidth="1"/>
    <col min="6" max="6" width="4.85546875" style="36" hidden="1" customWidth="1"/>
    <col min="7" max="7" width="34.85546875" style="36" customWidth="1"/>
    <col min="8" max="8" width="10.7109375" style="36" customWidth="1"/>
    <col min="9" max="9" width="16.7109375" style="36" customWidth="1"/>
    <col min="10" max="10" width="14.5703125" style="36" customWidth="1"/>
    <col min="11" max="11" width="42.42578125" style="36" customWidth="1"/>
    <col min="12" max="12" width="87.42578125" style="36" customWidth="1"/>
    <col min="13" max="13" width="19.42578125" style="5" customWidth="1"/>
    <col min="14" max="14" width="19.85546875" style="5" customWidth="1"/>
    <col min="15" max="15" width="20.7109375" style="5" customWidth="1"/>
    <col min="16" max="16" width="30.140625" style="36" customWidth="1"/>
    <col min="17" max="17" width="25.7109375" style="1" customWidth="1"/>
    <col min="18" max="18" width="88" style="1" customWidth="1"/>
    <col min="19" max="16384" width="9.140625" style="1"/>
  </cols>
  <sheetData>
    <row r="1" spans="1:17" ht="15" hidden="1" customHeight="1" x14ac:dyDescent="0.25">
      <c r="B1" s="38" t="s">
        <v>46</v>
      </c>
      <c r="C1" s="38"/>
      <c r="D1" s="38"/>
      <c r="E1" s="38"/>
      <c r="F1" s="38"/>
      <c r="G1" s="38"/>
      <c r="H1" s="38"/>
      <c r="I1" s="38"/>
      <c r="J1" s="38"/>
      <c r="K1" s="38"/>
      <c r="L1" s="38"/>
      <c r="M1" s="38"/>
      <c r="N1" s="38"/>
      <c r="O1" s="38"/>
      <c r="P1" s="38"/>
    </row>
    <row r="2" spans="1:17" ht="15" hidden="1" customHeight="1" x14ac:dyDescent="0.25">
      <c r="B2" s="38"/>
      <c r="C2" s="38"/>
      <c r="D2" s="38"/>
      <c r="E2" s="38"/>
      <c r="F2" s="38"/>
      <c r="G2" s="38"/>
      <c r="H2" s="38"/>
      <c r="I2" s="38"/>
      <c r="J2" s="38"/>
      <c r="K2" s="38"/>
      <c r="L2" s="38"/>
      <c r="M2" s="38"/>
      <c r="N2" s="38"/>
      <c r="O2" s="38"/>
      <c r="P2" s="38"/>
    </row>
    <row r="3" spans="1:17" ht="32.25" customHeight="1" x14ac:dyDescent="0.25">
      <c r="B3" s="38"/>
      <c r="C3" s="38"/>
      <c r="D3" s="38"/>
      <c r="E3" s="38"/>
      <c r="F3" s="38"/>
      <c r="G3" s="38"/>
      <c r="H3" s="38"/>
      <c r="I3" s="38"/>
      <c r="J3" s="38"/>
      <c r="K3" s="38"/>
      <c r="L3" s="38"/>
      <c r="M3" s="38"/>
      <c r="N3" s="72" t="s">
        <v>111</v>
      </c>
      <c r="O3" s="72"/>
      <c r="P3" s="72"/>
      <c r="Q3" s="71"/>
    </row>
    <row r="4" spans="1:17" ht="30" customHeight="1" x14ac:dyDescent="0.25">
      <c r="B4" s="72" t="s">
        <v>184</v>
      </c>
      <c r="C4" s="72"/>
      <c r="D4" s="72"/>
      <c r="E4" s="72"/>
      <c r="F4" s="72"/>
      <c r="G4" s="72"/>
      <c r="H4" s="72"/>
      <c r="I4" s="72"/>
      <c r="J4" s="72"/>
      <c r="K4" s="72"/>
      <c r="L4" s="72"/>
      <c r="M4" s="72"/>
      <c r="N4" s="72"/>
      <c r="O4" s="72"/>
      <c r="P4" s="72"/>
      <c r="Q4" s="71"/>
    </row>
    <row r="5" spans="1:17" s="3" customFormat="1" ht="101.25" customHeight="1" x14ac:dyDescent="0.25">
      <c r="A5" s="2" t="s">
        <v>36</v>
      </c>
      <c r="B5" s="39" t="s">
        <v>40</v>
      </c>
      <c r="C5" s="39" t="s">
        <v>24</v>
      </c>
      <c r="D5" s="39" t="s">
        <v>35</v>
      </c>
      <c r="E5" s="39" t="s">
        <v>18</v>
      </c>
      <c r="F5" s="39" t="s">
        <v>25</v>
      </c>
      <c r="G5" s="39" t="s">
        <v>17</v>
      </c>
      <c r="H5" s="39" t="s">
        <v>57</v>
      </c>
      <c r="I5" s="39" t="s">
        <v>42</v>
      </c>
      <c r="J5" s="39" t="s">
        <v>61</v>
      </c>
      <c r="K5" s="39" t="s">
        <v>56</v>
      </c>
      <c r="L5" s="39" t="s">
        <v>41</v>
      </c>
      <c r="M5" s="40" t="s">
        <v>30</v>
      </c>
      <c r="N5" s="40" t="s">
        <v>31</v>
      </c>
      <c r="O5" s="40" t="s">
        <v>64</v>
      </c>
      <c r="P5" s="39" t="s">
        <v>110</v>
      </c>
      <c r="Q5" s="3" t="s">
        <v>47</v>
      </c>
    </row>
    <row r="6" spans="1:17" s="46" customFormat="1" ht="157.5" customHeight="1" x14ac:dyDescent="0.25">
      <c r="A6" s="45" t="s">
        <v>0</v>
      </c>
      <c r="B6" s="53" t="s">
        <v>48</v>
      </c>
      <c r="C6" s="37">
        <v>1</v>
      </c>
      <c r="D6" s="48" t="s">
        <v>196</v>
      </c>
      <c r="E6" s="48" t="s">
        <v>20</v>
      </c>
      <c r="F6" s="48"/>
      <c r="G6" s="48" t="s">
        <v>39</v>
      </c>
      <c r="H6" s="48" t="s">
        <v>21</v>
      </c>
      <c r="I6" s="48" t="s">
        <v>21</v>
      </c>
      <c r="J6" s="48" t="s">
        <v>21</v>
      </c>
      <c r="K6" s="48" t="s">
        <v>102</v>
      </c>
      <c r="L6" s="51" t="s">
        <v>208</v>
      </c>
      <c r="M6" s="88">
        <v>300000.21000000002</v>
      </c>
      <c r="N6" s="49">
        <v>0</v>
      </c>
      <c r="O6" s="49" t="s">
        <v>63</v>
      </c>
      <c r="P6" s="53" t="s">
        <v>96</v>
      </c>
      <c r="Q6" s="4"/>
    </row>
    <row r="7" spans="1:17" s="46" customFormat="1" ht="65.25" customHeight="1" x14ac:dyDescent="0.25">
      <c r="A7" s="45"/>
      <c r="B7" s="69"/>
      <c r="C7" s="37"/>
      <c r="D7" s="50" t="s">
        <v>103</v>
      </c>
      <c r="E7" s="48"/>
      <c r="F7" s="48"/>
      <c r="G7" s="48" t="s">
        <v>104</v>
      </c>
      <c r="H7" s="48" t="s">
        <v>21</v>
      </c>
      <c r="I7" s="48" t="s">
        <v>21</v>
      </c>
      <c r="J7" s="48" t="s">
        <v>21</v>
      </c>
      <c r="K7" s="50" t="s">
        <v>105</v>
      </c>
      <c r="L7" s="52"/>
      <c r="M7" s="88">
        <v>2556315.79</v>
      </c>
      <c r="N7" s="49" t="s">
        <v>63</v>
      </c>
      <c r="O7" s="49" t="s">
        <v>63</v>
      </c>
      <c r="P7" s="70"/>
      <c r="Q7" s="4"/>
    </row>
    <row r="8" spans="1:17" s="4" customFormat="1" ht="241.5" customHeight="1" x14ac:dyDescent="0.25">
      <c r="A8" s="10"/>
      <c r="B8" s="69"/>
      <c r="C8" s="30"/>
      <c r="D8" s="53" t="s">
        <v>21</v>
      </c>
      <c r="E8" s="30"/>
      <c r="F8" s="30"/>
      <c r="G8" s="30" t="s">
        <v>97</v>
      </c>
      <c r="H8" s="30">
        <v>80</v>
      </c>
      <c r="I8" s="30">
        <v>33.4</v>
      </c>
      <c r="J8" s="30">
        <f>I8/H8*100</f>
        <v>41.75</v>
      </c>
      <c r="K8" s="53" t="s">
        <v>99</v>
      </c>
      <c r="L8" s="43" t="s">
        <v>186</v>
      </c>
      <c r="M8" s="34" t="s">
        <v>21</v>
      </c>
      <c r="N8" s="34" t="s">
        <v>21</v>
      </c>
      <c r="O8" s="34" t="s">
        <v>21</v>
      </c>
      <c r="P8" s="31" t="s">
        <v>106</v>
      </c>
    </row>
    <row r="9" spans="1:17" s="4" customFormat="1" ht="81.75" customHeight="1" x14ac:dyDescent="0.25">
      <c r="A9" s="10"/>
      <c r="B9" s="70"/>
      <c r="C9" s="30"/>
      <c r="D9" s="54"/>
      <c r="E9" s="30"/>
      <c r="F9" s="30"/>
      <c r="G9" s="30" t="s">
        <v>98</v>
      </c>
      <c r="H9" s="30">
        <v>10</v>
      </c>
      <c r="I9" s="30">
        <v>12.5</v>
      </c>
      <c r="J9" s="30">
        <f>I9/H9*100</f>
        <v>125</v>
      </c>
      <c r="K9" s="70"/>
      <c r="L9" s="43" t="s">
        <v>187</v>
      </c>
      <c r="M9" s="34" t="s">
        <v>21</v>
      </c>
      <c r="N9" s="34" t="s">
        <v>21</v>
      </c>
      <c r="O9" s="34" t="s">
        <v>21</v>
      </c>
      <c r="P9" s="32"/>
    </row>
    <row r="10" spans="1:17" s="4" customFormat="1" ht="108.75" customHeight="1" x14ac:dyDescent="0.25">
      <c r="A10" s="78" t="s">
        <v>1</v>
      </c>
      <c r="B10" s="67" t="s">
        <v>23</v>
      </c>
      <c r="C10" s="30">
        <v>3</v>
      </c>
      <c r="D10" s="30" t="s">
        <v>2</v>
      </c>
      <c r="E10" s="30" t="s">
        <v>19</v>
      </c>
      <c r="F10" s="30">
        <v>1</v>
      </c>
      <c r="G10" s="30" t="s">
        <v>67</v>
      </c>
      <c r="H10" s="30">
        <v>0</v>
      </c>
      <c r="I10" s="30" t="s">
        <v>63</v>
      </c>
      <c r="J10" s="30" t="s">
        <v>45</v>
      </c>
      <c r="K10" s="30" t="s">
        <v>68</v>
      </c>
      <c r="L10" s="33" t="s">
        <v>191</v>
      </c>
      <c r="M10" s="34" t="s">
        <v>21</v>
      </c>
      <c r="N10" s="34" t="s">
        <v>21</v>
      </c>
      <c r="O10" s="34" t="s">
        <v>21</v>
      </c>
      <c r="P10" s="53" t="s">
        <v>22</v>
      </c>
    </row>
    <row r="11" spans="1:17" s="4" customFormat="1" ht="169.5" customHeight="1" x14ac:dyDescent="0.25">
      <c r="A11" s="78"/>
      <c r="B11" s="67"/>
      <c r="C11" s="30">
        <v>4</v>
      </c>
      <c r="D11" s="30" t="s">
        <v>29</v>
      </c>
      <c r="E11" s="30"/>
      <c r="F11" s="30"/>
      <c r="G11" s="30" t="s">
        <v>101</v>
      </c>
      <c r="H11" s="30">
        <v>10</v>
      </c>
      <c r="I11" s="30">
        <v>8</v>
      </c>
      <c r="J11" s="13">
        <f>I11/H11*100</f>
        <v>80</v>
      </c>
      <c r="K11" s="30" t="s">
        <v>59</v>
      </c>
      <c r="L11" s="44" t="s">
        <v>192</v>
      </c>
      <c r="M11" s="34" t="s">
        <v>21</v>
      </c>
      <c r="N11" s="34" t="s">
        <v>21</v>
      </c>
      <c r="O11" s="34" t="s">
        <v>21</v>
      </c>
      <c r="P11" s="54"/>
    </row>
    <row r="12" spans="1:17" s="4" customFormat="1" ht="118.5" customHeight="1" x14ac:dyDescent="0.25">
      <c r="A12" s="78" t="s">
        <v>3</v>
      </c>
      <c r="B12" s="67" t="s">
        <v>54</v>
      </c>
      <c r="C12" s="30">
        <v>5</v>
      </c>
      <c r="D12" s="30" t="s">
        <v>4</v>
      </c>
      <c r="E12" s="30" t="s">
        <v>34</v>
      </c>
      <c r="F12" s="30">
        <v>2</v>
      </c>
      <c r="G12" s="30" t="s">
        <v>51</v>
      </c>
      <c r="H12" s="30" t="s">
        <v>21</v>
      </c>
      <c r="I12" s="30" t="s">
        <v>21</v>
      </c>
      <c r="J12" s="30" t="s">
        <v>21</v>
      </c>
      <c r="K12" s="30" t="s">
        <v>33</v>
      </c>
      <c r="L12" s="33" t="s">
        <v>188</v>
      </c>
      <c r="M12" s="34" t="s">
        <v>21</v>
      </c>
      <c r="N12" s="34" t="s">
        <v>21</v>
      </c>
      <c r="O12" s="34" t="s">
        <v>21</v>
      </c>
      <c r="P12" s="30" t="s">
        <v>21</v>
      </c>
    </row>
    <row r="13" spans="1:17" s="4" customFormat="1" ht="187.5" customHeight="1" x14ac:dyDescent="0.25">
      <c r="A13" s="78"/>
      <c r="B13" s="67"/>
      <c r="C13" s="30"/>
      <c r="D13" s="53" t="s">
        <v>5</v>
      </c>
      <c r="E13" s="67"/>
      <c r="F13" s="30">
        <v>4</v>
      </c>
      <c r="G13" s="30" t="s">
        <v>100</v>
      </c>
      <c r="H13" s="30">
        <v>100</v>
      </c>
      <c r="I13" s="30">
        <v>100</v>
      </c>
      <c r="J13" s="30">
        <v>100</v>
      </c>
      <c r="K13" s="30" t="s">
        <v>37</v>
      </c>
      <c r="L13" s="51" t="s">
        <v>199</v>
      </c>
      <c r="M13" s="30" t="s">
        <v>21</v>
      </c>
      <c r="N13" s="30" t="s">
        <v>21</v>
      </c>
      <c r="O13" s="30" t="s">
        <v>21</v>
      </c>
      <c r="P13" s="53" t="s">
        <v>69</v>
      </c>
    </row>
    <row r="14" spans="1:17" s="4" customFormat="1" ht="115.5" customHeight="1" x14ac:dyDescent="0.25">
      <c r="A14" s="78"/>
      <c r="B14" s="67"/>
      <c r="C14" s="30"/>
      <c r="D14" s="70"/>
      <c r="E14" s="67"/>
      <c r="F14" s="30"/>
      <c r="G14" s="30" t="s">
        <v>107</v>
      </c>
      <c r="H14" s="30">
        <v>0.2</v>
      </c>
      <c r="I14" s="30" t="s">
        <v>63</v>
      </c>
      <c r="J14" s="30" t="s">
        <v>114</v>
      </c>
      <c r="K14" s="30" t="s">
        <v>108</v>
      </c>
      <c r="L14" s="52"/>
      <c r="M14" s="30" t="s">
        <v>21</v>
      </c>
      <c r="N14" s="30" t="s">
        <v>21</v>
      </c>
      <c r="O14" s="30" t="s">
        <v>21</v>
      </c>
      <c r="P14" s="70"/>
    </row>
    <row r="15" spans="1:17" s="4" customFormat="1" ht="159" customHeight="1" x14ac:dyDescent="0.25">
      <c r="A15" s="78"/>
      <c r="B15" s="67"/>
      <c r="C15" s="30">
        <v>7</v>
      </c>
      <c r="D15" s="67" t="s">
        <v>6</v>
      </c>
      <c r="E15" s="67"/>
      <c r="F15" s="30">
        <v>5</v>
      </c>
      <c r="G15" s="67" t="s">
        <v>65</v>
      </c>
      <c r="H15" s="79">
        <v>54.7</v>
      </c>
      <c r="I15" s="67" t="s">
        <v>62</v>
      </c>
      <c r="J15" s="67" t="s">
        <v>63</v>
      </c>
      <c r="K15" s="30" t="s">
        <v>43</v>
      </c>
      <c r="L15" s="33" t="s">
        <v>206</v>
      </c>
      <c r="M15" s="58">
        <v>548242</v>
      </c>
      <c r="N15" s="61">
        <v>273863.83</v>
      </c>
      <c r="O15" s="64">
        <f>N15/M15*100</f>
        <v>49.953091882781692</v>
      </c>
      <c r="P15" s="67" t="s">
        <v>66</v>
      </c>
      <c r="Q15" s="73"/>
    </row>
    <row r="16" spans="1:17" s="4" customFormat="1" ht="150" customHeight="1" x14ac:dyDescent="0.25">
      <c r="A16" s="10"/>
      <c r="B16" s="67"/>
      <c r="C16" s="30"/>
      <c r="D16" s="67"/>
      <c r="E16" s="30"/>
      <c r="F16" s="30"/>
      <c r="G16" s="67"/>
      <c r="H16" s="79"/>
      <c r="I16" s="67"/>
      <c r="J16" s="68"/>
      <c r="K16" s="53" t="s">
        <v>44</v>
      </c>
      <c r="L16" s="51" t="s">
        <v>207</v>
      </c>
      <c r="M16" s="59"/>
      <c r="N16" s="62"/>
      <c r="O16" s="65"/>
      <c r="P16" s="67"/>
      <c r="Q16" s="73"/>
    </row>
    <row r="17" spans="1:17" s="4" customFormat="1" x14ac:dyDescent="0.25">
      <c r="A17" s="10"/>
      <c r="B17" s="67"/>
      <c r="C17" s="30"/>
      <c r="D17" s="68"/>
      <c r="E17" s="30"/>
      <c r="F17" s="30"/>
      <c r="G17" s="68"/>
      <c r="H17" s="68"/>
      <c r="I17" s="68"/>
      <c r="J17" s="68"/>
      <c r="K17" s="54"/>
      <c r="L17" s="52"/>
      <c r="M17" s="60"/>
      <c r="N17" s="63"/>
      <c r="O17" s="66"/>
      <c r="P17" s="67"/>
      <c r="Q17" s="14"/>
    </row>
    <row r="18" spans="1:17" s="4" customFormat="1" ht="56.25" customHeight="1" x14ac:dyDescent="0.25">
      <c r="A18" s="78"/>
      <c r="B18" s="67" t="s">
        <v>71</v>
      </c>
      <c r="C18" s="67">
        <v>9</v>
      </c>
      <c r="D18" s="67" t="s">
        <v>7</v>
      </c>
      <c r="E18" s="67" t="s">
        <v>19</v>
      </c>
      <c r="F18" s="30">
        <v>6</v>
      </c>
      <c r="G18" s="30" t="s">
        <v>79</v>
      </c>
      <c r="H18" s="30">
        <v>0.2</v>
      </c>
      <c r="I18" s="30">
        <v>0.2</v>
      </c>
      <c r="J18" s="30">
        <f>I18/H18*100</f>
        <v>100</v>
      </c>
      <c r="K18" s="67" t="s">
        <v>32</v>
      </c>
      <c r="L18" s="77" t="s">
        <v>189</v>
      </c>
      <c r="M18" s="34" t="s">
        <v>21</v>
      </c>
      <c r="N18" s="34" t="s">
        <v>21</v>
      </c>
      <c r="O18" s="34" t="s">
        <v>21</v>
      </c>
      <c r="P18" s="67" t="s">
        <v>78</v>
      </c>
    </row>
    <row r="19" spans="1:17" s="4" customFormat="1" ht="69.75" customHeight="1" x14ac:dyDescent="0.25">
      <c r="A19" s="78"/>
      <c r="B19" s="67"/>
      <c r="C19" s="67"/>
      <c r="D19" s="67"/>
      <c r="E19" s="67"/>
      <c r="F19" s="30">
        <v>7</v>
      </c>
      <c r="G19" s="30" t="s">
        <v>80</v>
      </c>
      <c r="H19" s="30">
        <v>6.9000000000000006E-2</v>
      </c>
      <c r="I19" s="7" t="s">
        <v>185</v>
      </c>
      <c r="J19" s="34">
        <f>I19/H19*100</f>
        <v>311.59420289855069</v>
      </c>
      <c r="K19" s="67"/>
      <c r="L19" s="77"/>
      <c r="M19" s="34" t="s">
        <v>21</v>
      </c>
      <c r="N19" s="34" t="s">
        <v>21</v>
      </c>
      <c r="O19" s="34" t="s">
        <v>21</v>
      </c>
      <c r="P19" s="67"/>
    </row>
    <row r="20" spans="1:17" s="4" customFormat="1" ht="104.25" customHeight="1" x14ac:dyDescent="0.25">
      <c r="A20" s="78"/>
      <c r="B20" s="67" t="s">
        <v>49</v>
      </c>
      <c r="C20" s="30"/>
      <c r="D20" s="53" t="s">
        <v>9</v>
      </c>
      <c r="E20" s="30"/>
      <c r="F20" s="30"/>
      <c r="G20" s="30" t="s">
        <v>81</v>
      </c>
      <c r="H20" s="30">
        <v>0.21</v>
      </c>
      <c r="I20" s="30">
        <v>0</v>
      </c>
      <c r="J20" s="13">
        <v>0</v>
      </c>
      <c r="K20" s="30" t="s">
        <v>73</v>
      </c>
      <c r="L20" s="51" t="s">
        <v>193</v>
      </c>
      <c r="M20" s="34" t="s">
        <v>21</v>
      </c>
      <c r="N20" s="34" t="s">
        <v>21</v>
      </c>
      <c r="O20" s="34" t="s">
        <v>21</v>
      </c>
      <c r="P20" s="67" t="s">
        <v>50</v>
      </c>
      <c r="Q20" s="11"/>
    </row>
    <row r="21" spans="1:17" s="4" customFormat="1" ht="157.5" customHeight="1" x14ac:dyDescent="0.25">
      <c r="A21" s="78"/>
      <c r="B21" s="67"/>
      <c r="C21" s="30"/>
      <c r="D21" s="54"/>
      <c r="E21" s="30"/>
      <c r="F21" s="30"/>
      <c r="G21" s="30" t="s">
        <v>112</v>
      </c>
      <c r="H21" s="30">
        <v>0.12</v>
      </c>
      <c r="I21" s="30">
        <v>0</v>
      </c>
      <c r="J21" s="13">
        <v>0</v>
      </c>
      <c r="K21" s="30" t="s">
        <v>113</v>
      </c>
      <c r="L21" s="52"/>
      <c r="M21" s="34" t="s">
        <v>21</v>
      </c>
      <c r="N21" s="34" t="s">
        <v>21</v>
      </c>
      <c r="O21" s="34" t="s">
        <v>21</v>
      </c>
      <c r="P21" s="67"/>
      <c r="Q21" s="11"/>
    </row>
    <row r="22" spans="1:17" s="4" customFormat="1" ht="115.5" customHeight="1" x14ac:dyDescent="0.25">
      <c r="A22" s="78"/>
      <c r="B22" s="67"/>
      <c r="C22" s="67">
        <v>13</v>
      </c>
      <c r="D22" s="67" t="s">
        <v>10</v>
      </c>
      <c r="E22" s="67" t="s">
        <v>19</v>
      </c>
      <c r="F22" s="30">
        <v>9</v>
      </c>
      <c r="G22" s="30" t="s">
        <v>82</v>
      </c>
      <c r="H22" s="30">
        <v>80</v>
      </c>
      <c r="I22" s="30">
        <v>60.5</v>
      </c>
      <c r="J22" s="13">
        <f t="shared" ref="J22" si="0">I22/H22*100</f>
        <v>75.625</v>
      </c>
      <c r="K22" s="30" t="s">
        <v>52</v>
      </c>
      <c r="L22" s="33" t="s">
        <v>200</v>
      </c>
      <c r="M22" s="55">
        <v>44055495</v>
      </c>
      <c r="N22" s="55">
        <v>25039632.199999999</v>
      </c>
      <c r="O22" s="55">
        <f>N22/M22*100</f>
        <v>56.83656987624358</v>
      </c>
      <c r="P22" s="67"/>
    </row>
    <row r="23" spans="1:17" s="4" customFormat="1" ht="102.75" customHeight="1" x14ac:dyDescent="0.25">
      <c r="A23" s="78"/>
      <c r="B23" s="67"/>
      <c r="C23" s="67"/>
      <c r="D23" s="67"/>
      <c r="E23" s="67"/>
      <c r="F23" s="30">
        <v>13</v>
      </c>
      <c r="G23" s="30" t="s">
        <v>83</v>
      </c>
      <c r="H23" s="15">
        <v>7</v>
      </c>
      <c r="I23" s="13">
        <v>1.4</v>
      </c>
      <c r="J23" s="13">
        <f>I23/H23*100</f>
        <v>20</v>
      </c>
      <c r="K23" s="30" t="s">
        <v>38</v>
      </c>
      <c r="L23" s="33" t="s">
        <v>201</v>
      </c>
      <c r="M23" s="56"/>
      <c r="N23" s="56"/>
      <c r="O23" s="56"/>
      <c r="P23" s="67"/>
    </row>
    <row r="24" spans="1:17" s="4" customFormat="1" ht="139.5" customHeight="1" x14ac:dyDescent="0.25">
      <c r="A24" s="78"/>
      <c r="B24" s="67"/>
      <c r="C24" s="67"/>
      <c r="D24" s="67"/>
      <c r="E24" s="67"/>
      <c r="F24" s="30">
        <v>14</v>
      </c>
      <c r="G24" s="30" t="s">
        <v>84</v>
      </c>
      <c r="H24" s="30">
        <v>30</v>
      </c>
      <c r="I24" s="30">
        <v>20.6</v>
      </c>
      <c r="J24" s="13">
        <f>I24/H24*100</f>
        <v>68.666666666666671</v>
      </c>
      <c r="K24" s="30" t="s">
        <v>76</v>
      </c>
      <c r="L24" s="33" t="s">
        <v>194</v>
      </c>
      <c r="M24" s="56"/>
      <c r="N24" s="56"/>
      <c r="O24" s="56"/>
      <c r="P24" s="67"/>
    </row>
    <row r="25" spans="1:17" s="4" customFormat="1" ht="112.5" customHeight="1" x14ac:dyDescent="0.25">
      <c r="A25" s="78"/>
      <c r="B25" s="67"/>
      <c r="C25" s="30"/>
      <c r="D25" s="68"/>
      <c r="E25" s="30"/>
      <c r="F25" s="30"/>
      <c r="G25" s="30" t="s">
        <v>85</v>
      </c>
      <c r="H25" s="30">
        <v>1</v>
      </c>
      <c r="I25" s="30">
        <v>1</v>
      </c>
      <c r="J25" s="13">
        <f>I25/H25*100</f>
        <v>100</v>
      </c>
      <c r="K25" s="30" t="s">
        <v>77</v>
      </c>
      <c r="L25" s="33" t="s">
        <v>195</v>
      </c>
      <c r="M25" s="57"/>
      <c r="N25" s="57"/>
      <c r="O25" s="57"/>
      <c r="P25" s="67"/>
    </row>
    <row r="26" spans="1:17" s="4" customFormat="1" ht="61.5" customHeight="1" x14ac:dyDescent="0.25">
      <c r="A26" s="78"/>
      <c r="B26" s="67"/>
      <c r="C26" s="67">
        <v>15</v>
      </c>
      <c r="D26" s="67" t="s">
        <v>11</v>
      </c>
      <c r="E26" s="67" t="s">
        <v>19</v>
      </c>
      <c r="F26" s="30">
        <v>18</v>
      </c>
      <c r="G26" s="30" t="s">
        <v>86</v>
      </c>
      <c r="H26" s="30">
        <v>0</v>
      </c>
      <c r="I26" s="30" t="s">
        <v>21</v>
      </c>
      <c r="J26" s="30" t="s">
        <v>95</v>
      </c>
      <c r="K26" s="30" t="s">
        <v>74</v>
      </c>
      <c r="L26" s="74" t="s">
        <v>204</v>
      </c>
      <c r="M26" s="55">
        <v>637900</v>
      </c>
      <c r="N26" s="55">
        <v>120331</v>
      </c>
      <c r="O26" s="55">
        <f>N26/M26*100</f>
        <v>18.863614986675028</v>
      </c>
      <c r="P26" s="67"/>
      <c r="Q26" s="67"/>
    </row>
    <row r="27" spans="1:17" s="4" customFormat="1" ht="141.75" customHeight="1" x14ac:dyDescent="0.25">
      <c r="A27" s="78"/>
      <c r="B27" s="67"/>
      <c r="C27" s="67"/>
      <c r="D27" s="67"/>
      <c r="E27" s="67"/>
      <c r="F27" s="30">
        <v>19</v>
      </c>
      <c r="G27" s="30" t="s">
        <v>87</v>
      </c>
      <c r="H27" s="30">
        <v>0</v>
      </c>
      <c r="I27" s="42" t="s">
        <v>21</v>
      </c>
      <c r="J27" s="30" t="s">
        <v>95</v>
      </c>
      <c r="K27" s="67" t="s">
        <v>94</v>
      </c>
      <c r="L27" s="75"/>
      <c r="M27" s="56"/>
      <c r="N27" s="56"/>
      <c r="O27" s="56"/>
      <c r="P27" s="67"/>
      <c r="Q27" s="67"/>
    </row>
    <row r="28" spans="1:17" s="4" customFormat="1" ht="84.75" customHeight="1" x14ac:dyDescent="0.25">
      <c r="A28" s="78"/>
      <c r="B28" s="67"/>
      <c r="C28" s="67"/>
      <c r="D28" s="67"/>
      <c r="E28" s="67"/>
      <c r="F28" s="30">
        <v>20</v>
      </c>
      <c r="G28" s="30" t="s">
        <v>88</v>
      </c>
      <c r="H28" s="30">
        <v>0</v>
      </c>
      <c r="I28" s="42" t="s">
        <v>21</v>
      </c>
      <c r="J28" s="30" t="s">
        <v>95</v>
      </c>
      <c r="K28" s="68"/>
      <c r="L28" s="75"/>
      <c r="M28" s="56"/>
      <c r="N28" s="56"/>
      <c r="O28" s="56"/>
      <c r="P28" s="67"/>
      <c r="Q28" s="67"/>
    </row>
    <row r="29" spans="1:17" s="4" customFormat="1" ht="120.75" customHeight="1" x14ac:dyDescent="0.25">
      <c r="A29" s="78"/>
      <c r="B29" s="67"/>
      <c r="C29" s="30"/>
      <c r="D29" s="68"/>
      <c r="E29" s="30"/>
      <c r="F29" s="30"/>
      <c r="G29" s="30" t="s">
        <v>89</v>
      </c>
      <c r="H29" s="30">
        <v>0</v>
      </c>
      <c r="I29" s="42" t="s">
        <v>21</v>
      </c>
      <c r="J29" s="30" t="s">
        <v>95</v>
      </c>
      <c r="K29" s="68"/>
      <c r="L29" s="76"/>
      <c r="M29" s="57"/>
      <c r="N29" s="57"/>
      <c r="O29" s="57"/>
      <c r="P29" s="67"/>
      <c r="Q29" s="68"/>
    </row>
    <row r="30" spans="1:17" s="4" customFormat="1" ht="207" customHeight="1" x14ac:dyDescent="0.25">
      <c r="A30" s="78"/>
      <c r="B30" s="67"/>
      <c r="C30" s="30"/>
      <c r="D30" s="30" t="s">
        <v>12</v>
      </c>
      <c r="E30" s="30"/>
      <c r="F30" s="30"/>
      <c r="G30" s="30" t="s">
        <v>90</v>
      </c>
      <c r="H30" s="30">
        <v>1.0652999999999999E-2</v>
      </c>
      <c r="I30" s="30">
        <v>7.1289999999999999E-3</v>
      </c>
      <c r="J30" s="13">
        <f>I30/H30*100</f>
        <v>66.920116399136404</v>
      </c>
      <c r="K30" s="13" t="s">
        <v>75</v>
      </c>
      <c r="L30" s="47" t="s">
        <v>205</v>
      </c>
      <c r="M30" s="34">
        <v>5666000</v>
      </c>
      <c r="N30" s="34">
        <v>3746079.1</v>
      </c>
      <c r="O30" s="16">
        <f>N30/M30*100</f>
        <v>66.115056477232613</v>
      </c>
      <c r="P30" s="67"/>
      <c r="Q30" s="17"/>
    </row>
    <row r="31" spans="1:17" s="4" customFormat="1" ht="153" customHeight="1" x14ac:dyDescent="0.25">
      <c r="A31" s="78" t="s">
        <v>13</v>
      </c>
      <c r="B31" s="67" t="s">
        <v>55</v>
      </c>
      <c r="C31" s="30">
        <v>18</v>
      </c>
      <c r="D31" s="30" t="s">
        <v>14</v>
      </c>
      <c r="E31" s="30" t="s">
        <v>19</v>
      </c>
      <c r="F31" s="30">
        <v>24</v>
      </c>
      <c r="G31" s="30" t="s">
        <v>91</v>
      </c>
      <c r="H31" s="30">
        <v>0.03</v>
      </c>
      <c r="I31" s="18">
        <v>3.2799999999999999E-3</v>
      </c>
      <c r="J31" s="19">
        <f>I31/H31*100</f>
        <v>10.933333333333334</v>
      </c>
      <c r="K31" s="30" t="s">
        <v>28</v>
      </c>
      <c r="L31" s="33" t="s">
        <v>202</v>
      </c>
      <c r="M31" s="34" t="s">
        <v>21</v>
      </c>
      <c r="N31" s="34" t="s">
        <v>21</v>
      </c>
      <c r="O31" s="34" t="s">
        <v>21</v>
      </c>
      <c r="P31" s="30" t="s">
        <v>27</v>
      </c>
      <c r="Q31" s="29"/>
    </row>
    <row r="32" spans="1:17" s="4" customFormat="1" ht="166.5" customHeight="1" x14ac:dyDescent="0.25">
      <c r="A32" s="78"/>
      <c r="B32" s="67"/>
      <c r="C32" s="30">
        <v>19</v>
      </c>
      <c r="D32" s="67" t="s">
        <v>15</v>
      </c>
      <c r="E32" s="30" t="s">
        <v>19</v>
      </c>
      <c r="F32" s="30">
        <v>25</v>
      </c>
      <c r="G32" s="30" t="s">
        <v>92</v>
      </c>
      <c r="H32" s="34">
        <v>15</v>
      </c>
      <c r="I32" s="34">
        <v>15</v>
      </c>
      <c r="J32" s="34">
        <f>I32/H32*100</f>
        <v>100</v>
      </c>
      <c r="K32" s="30" t="s">
        <v>53</v>
      </c>
      <c r="L32" s="33" t="s">
        <v>190</v>
      </c>
      <c r="M32" s="34" t="s">
        <v>21</v>
      </c>
      <c r="N32" s="34" t="s">
        <v>21</v>
      </c>
      <c r="O32" s="34" t="s">
        <v>21</v>
      </c>
      <c r="P32" s="67" t="s">
        <v>26</v>
      </c>
    </row>
    <row r="33" spans="1:16" s="4" customFormat="1" ht="287.25" customHeight="1" x14ac:dyDescent="0.25">
      <c r="A33" s="78"/>
      <c r="B33" s="67"/>
      <c r="C33" s="30"/>
      <c r="D33" s="67"/>
      <c r="E33" s="30"/>
      <c r="F33" s="30"/>
      <c r="G33" s="30" t="s">
        <v>109</v>
      </c>
      <c r="H33" s="7">
        <v>1</v>
      </c>
      <c r="I33" s="34" t="s">
        <v>63</v>
      </c>
      <c r="J33" s="34" t="s">
        <v>63</v>
      </c>
      <c r="K33" s="30" t="s">
        <v>60</v>
      </c>
      <c r="L33" s="33" t="s">
        <v>203</v>
      </c>
      <c r="M33" s="35">
        <v>28691007.539999999</v>
      </c>
      <c r="N33" s="35">
        <v>8674110.0399999991</v>
      </c>
      <c r="O33" s="34">
        <f>N33/M33*100</f>
        <v>30.232852673113197</v>
      </c>
      <c r="P33" s="67"/>
    </row>
    <row r="34" spans="1:16" s="8" customFormat="1" ht="120" customHeight="1" x14ac:dyDescent="0.25">
      <c r="A34" s="78"/>
      <c r="B34" s="67"/>
      <c r="C34" s="30">
        <v>20</v>
      </c>
      <c r="D34" s="30" t="s">
        <v>16</v>
      </c>
      <c r="E34" s="30" t="s">
        <v>19</v>
      </c>
      <c r="F34" s="30">
        <v>27</v>
      </c>
      <c r="G34" s="30" t="s">
        <v>93</v>
      </c>
      <c r="H34" s="30">
        <v>1E-3</v>
      </c>
      <c r="I34" s="12">
        <v>1E-3</v>
      </c>
      <c r="J34" s="34">
        <f>I34/H34*100</f>
        <v>100</v>
      </c>
      <c r="K34" s="30" t="s">
        <v>58</v>
      </c>
      <c r="L34" s="33" t="s">
        <v>197</v>
      </c>
      <c r="M34" s="34" t="s">
        <v>21</v>
      </c>
      <c r="N34" s="34" t="s">
        <v>21</v>
      </c>
      <c r="O34" s="34" t="s">
        <v>21</v>
      </c>
      <c r="P34" s="30" t="s">
        <v>27</v>
      </c>
    </row>
    <row r="35" spans="1:16" s="4" customFormat="1" ht="192.75" customHeight="1" x14ac:dyDescent="0.25">
      <c r="B35" s="80"/>
      <c r="C35" s="8"/>
      <c r="D35" s="8" t="s">
        <v>8</v>
      </c>
      <c r="E35" s="8"/>
      <c r="F35" s="8"/>
      <c r="G35" s="8" t="s">
        <v>21</v>
      </c>
      <c r="H35" s="8" t="s">
        <v>21</v>
      </c>
      <c r="I35" s="8" t="s">
        <v>21</v>
      </c>
      <c r="J35" s="8" t="s">
        <v>21</v>
      </c>
      <c r="K35" s="30" t="s">
        <v>70</v>
      </c>
      <c r="L35" s="41" t="s">
        <v>198</v>
      </c>
      <c r="M35" s="35">
        <v>448995709.00999999</v>
      </c>
      <c r="N35" s="35">
        <v>194050271.28999999</v>
      </c>
      <c r="O35" s="9">
        <f>N35/M35*100</f>
        <v>43.218736258719595</v>
      </c>
      <c r="P35" s="30" t="s">
        <v>72</v>
      </c>
    </row>
    <row r="36" spans="1:16" ht="23.25" customHeight="1" x14ac:dyDescent="0.25">
      <c r="L36" s="30"/>
      <c r="M36" s="6">
        <f>SUM(M6:M35)</f>
        <v>531450669.54999995</v>
      </c>
      <c r="N36" s="6">
        <f>SUM(N6:N35)</f>
        <v>231904287.45999998</v>
      </c>
      <c r="O36" s="6">
        <f>N36/M36*100</f>
        <v>43.636089057214363</v>
      </c>
    </row>
    <row r="37" spans="1:16" x14ac:dyDescent="0.25">
      <c r="L37" s="37"/>
    </row>
    <row r="38" spans="1:16" x14ac:dyDescent="0.25">
      <c r="L38" s="37"/>
    </row>
    <row r="39" spans="1:16" x14ac:dyDescent="0.25">
      <c r="L39" s="37"/>
    </row>
    <row r="40" spans="1:16" x14ac:dyDescent="0.25">
      <c r="L40" s="37"/>
    </row>
  </sheetData>
  <mergeCells count="61">
    <mergeCell ref="A31:A34"/>
    <mergeCell ref="B31:B35"/>
    <mergeCell ref="B20:B30"/>
    <mergeCell ref="C26:C28"/>
    <mergeCell ref="A20:A30"/>
    <mergeCell ref="C22:C24"/>
    <mergeCell ref="A18:A19"/>
    <mergeCell ref="B18:B19"/>
    <mergeCell ref="C18:C19"/>
    <mergeCell ref="G15:G17"/>
    <mergeCell ref="J15:J17"/>
    <mergeCell ref="H15:H17"/>
    <mergeCell ref="I15:I17"/>
    <mergeCell ref="A10:A11"/>
    <mergeCell ref="A12:A15"/>
    <mergeCell ref="E13:E15"/>
    <mergeCell ref="B10:B11"/>
    <mergeCell ref="B12:B17"/>
    <mergeCell ref="D15:D17"/>
    <mergeCell ref="D13:D14"/>
    <mergeCell ref="D32:D33"/>
    <mergeCell ref="P32:P33"/>
    <mergeCell ref="P18:P19"/>
    <mergeCell ref="K27:K29"/>
    <mergeCell ref="E26:E28"/>
    <mergeCell ref="P20:P30"/>
    <mergeCell ref="D22:D25"/>
    <mergeCell ref="D26:D29"/>
    <mergeCell ref="E22:E24"/>
    <mergeCell ref="D18:D19"/>
    <mergeCell ref="E18:E19"/>
    <mergeCell ref="K18:K19"/>
    <mergeCell ref="D20:D21"/>
    <mergeCell ref="L18:L19"/>
    <mergeCell ref="M22:M25"/>
    <mergeCell ref="N22:N25"/>
    <mergeCell ref="Q26:Q29"/>
    <mergeCell ref="P6:P7"/>
    <mergeCell ref="B6:B9"/>
    <mergeCell ref="Q3:Q4"/>
    <mergeCell ref="B4:P4"/>
    <mergeCell ref="N3:P3"/>
    <mergeCell ref="L6:L7"/>
    <mergeCell ref="K8:K9"/>
    <mergeCell ref="D8:D9"/>
    <mergeCell ref="P13:P14"/>
    <mergeCell ref="L13:L14"/>
    <mergeCell ref="P10:P11"/>
    <mergeCell ref="Q15:Q16"/>
    <mergeCell ref="P15:P17"/>
    <mergeCell ref="L26:L29"/>
    <mergeCell ref="L20:L21"/>
    <mergeCell ref="L16:L17"/>
    <mergeCell ref="K16:K17"/>
    <mergeCell ref="O22:O25"/>
    <mergeCell ref="M26:M29"/>
    <mergeCell ref="N26:N29"/>
    <mergeCell ref="O26:O29"/>
    <mergeCell ref="M15:M17"/>
    <mergeCell ref="N15:N17"/>
    <mergeCell ref="O15:O17"/>
  </mergeCells>
  <printOptions horizontalCentered="1" verticalCentered="1"/>
  <pageMargins left="0.25" right="0.25" top="0.75" bottom="0.75" header="0.3" footer="0.3"/>
  <pageSetup paperSize="9" scale="41" fitToHeight="0" orientation="landscape" r:id="rId1"/>
  <rowBreaks count="3" manualBreakCount="3">
    <brk id="12" max="15" man="1"/>
    <brk id="21" max="16" man="1"/>
    <brk id="36"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view="pageBreakPreview" zoomScale="60" zoomScaleNormal="100" workbookViewId="0">
      <selection activeCell="G43" sqref="G43"/>
    </sheetView>
  </sheetViews>
  <sheetFormatPr defaultRowHeight="15" x14ac:dyDescent="0.25"/>
  <cols>
    <col min="1" max="2" width="18.42578125" customWidth="1"/>
    <col min="3" max="3" width="18.42578125" hidden="1" customWidth="1"/>
    <col min="4" max="14" width="18.42578125" customWidth="1"/>
  </cols>
  <sheetData>
    <row r="1" spans="1:14" x14ac:dyDescent="0.25">
      <c r="A1" s="81" t="s">
        <v>115</v>
      </c>
      <c r="B1" s="82"/>
      <c r="C1" s="82"/>
      <c r="D1" s="82"/>
      <c r="E1" s="82"/>
      <c r="F1" s="82"/>
      <c r="G1" s="82"/>
      <c r="H1" s="82"/>
      <c r="I1" s="82"/>
      <c r="J1" s="82"/>
      <c r="K1" s="82"/>
      <c r="L1" s="82"/>
    </row>
    <row r="2" spans="1:14" x14ac:dyDescent="0.25">
      <c r="A2" s="20"/>
      <c r="B2" s="20"/>
      <c r="C2" s="20"/>
      <c r="D2" s="20"/>
      <c r="E2" s="20"/>
      <c r="F2" s="20"/>
      <c r="G2" s="20"/>
      <c r="H2" s="20"/>
      <c r="I2" s="20"/>
      <c r="J2" s="20"/>
      <c r="K2" s="20"/>
      <c r="L2" s="20"/>
    </row>
    <row r="3" spans="1:14" x14ac:dyDescent="0.25">
      <c r="A3" s="20"/>
      <c r="B3" s="20"/>
      <c r="C3" s="20"/>
      <c r="D3" s="20"/>
      <c r="E3" s="20"/>
      <c r="F3" s="20"/>
      <c r="G3" s="20"/>
      <c r="H3" s="20"/>
      <c r="I3" s="20"/>
      <c r="J3" s="20"/>
      <c r="K3" s="20"/>
      <c r="L3" s="21" t="s">
        <v>116</v>
      </c>
    </row>
    <row r="4" spans="1:14" x14ac:dyDescent="0.25">
      <c r="A4" s="83" t="s">
        <v>117</v>
      </c>
      <c r="B4" s="83" t="s">
        <v>118</v>
      </c>
      <c r="C4" s="83" t="s">
        <v>119</v>
      </c>
      <c r="D4" s="83" t="s">
        <v>120</v>
      </c>
      <c r="E4" s="86"/>
      <c r="F4" s="86"/>
      <c r="G4" s="86"/>
      <c r="H4" s="86"/>
      <c r="I4" s="86"/>
      <c r="J4" s="86"/>
      <c r="K4" s="86"/>
      <c r="L4" s="86"/>
      <c r="M4" s="86"/>
      <c r="N4" s="86"/>
    </row>
    <row r="5" spans="1:14" x14ac:dyDescent="0.25">
      <c r="A5" s="84"/>
      <c r="B5" s="84"/>
      <c r="C5" s="84"/>
      <c r="D5" s="83" t="s">
        <v>121</v>
      </c>
      <c r="E5" s="86"/>
      <c r="F5" s="86"/>
      <c r="G5" s="87"/>
      <c r="H5" s="83" t="s">
        <v>122</v>
      </c>
      <c r="I5" s="83" t="s">
        <v>123</v>
      </c>
      <c r="J5" s="86"/>
      <c r="K5" s="86"/>
      <c r="L5" s="86"/>
      <c r="M5" s="87"/>
      <c r="N5" s="22" t="s">
        <v>64</v>
      </c>
    </row>
    <row r="6" spans="1:14" ht="171" customHeight="1" x14ac:dyDescent="0.25">
      <c r="A6" s="85"/>
      <c r="B6" s="85"/>
      <c r="C6" s="85"/>
      <c r="D6" s="22" t="s">
        <v>124</v>
      </c>
      <c r="E6" s="22" t="s">
        <v>125</v>
      </c>
      <c r="F6" s="22" t="s">
        <v>126</v>
      </c>
      <c r="G6" s="22" t="s">
        <v>127</v>
      </c>
      <c r="H6" s="85"/>
      <c r="I6" s="22" t="s">
        <v>124</v>
      </c>
      <c r="J6" s="22" t="s">
        <v>125</v>
      </c>
      <c r="K6" s="22" t="s">
        <v>126</v>
      </c>
      <c r="L6" s="22" t="s">
        <v>127</v>
      </c>
      <c r="M6" s="22" t="s">
        <v>122</v>
      </c>
      <c r="N6" s="22" t="s">
        <v>124</v>
      </c>
    </row>
    <row r="7" spans="1:14" x14ac:dyDescent="0.25">
      <c r="A7" s="23" t="s">
        <v>128</v>
      </c>
      <c r="B7" s="23" t="s">
        <v>129</v>
      </c>
      <c r="C7" s="23" t="s">
        <v>130</v>
      </c>
      <c r="D7" s="23" t="s">
        <v>131</v>
      </c>
      <c r="E7" s="23" t="s">
        <v>132</v>
      </c>
      <c r="F7" s="23" t="s">
        <v>133</v>
      </c>
      <c r="G7" s="23" t="s">
        <v>134</v>
      </c>
      <c r="H7" s="23" t="s">
        <v>135</v>
      </c>
      <c r="I7" s="23" t="s">
        <v>136</v>
      </c>
      <c r="J7" s="23" t="s">
        <v>137</v>
      </c>
      <c r="K7" s="23" t="s">
        <v>138</v>
      </c>
      <c r="L7" s="23" t="s">
        <v>139</v>
      </c>
      <c r="M7" s="23" t="s">
        <v>140</v>
      </c>
      <c r="N7" s="23" t="s">
        <v>141</v>
      </c>
    </row>
    <row r="8" spans="1:14" ht="39" x14ac:dyDescent="0.25">
      <c r="A8" s="24"/>
      <c r="B8" s="25" t="s">
        <v>142</v>
      </c>
      <c r="C8" s="24"/>
      <c r="D8" s="26">
        <v>454911443.72000003</v>
      </c>
      <c r="E8" s="26">
        <v>76229225.829999998</v>
      </c>
      <c r="F8" s="26">
        <v>20248567.77</v>
      </c>
      <c r="G8" s="26" t="s">
        <v>143</v>
      </c>
      <c r="H8" s="26">
        <v>531140669.55000001</v>
      </c>
      <c r="I8" s="26">
        <v>147677544.16</v>
      </c>
      <c r="J8" s="26">
        <v>30669079.68</v>
      </c>
      <c r="K8" s="26">
        <v>5482194.2300000004</v>
      </c>
      <c r="L8" s="26" t="s">
        <v>143</v>
      </c>
      <c r="M8" s="26">
        <v>178346623.84</v>
      </c>
      <c r="N8" s="26">
        <v>32.46</v>
      </c>
    </row>
    <row r="9" spans="1:14" ht="40.5" x14ac:dyDescent="0.25">
      <c r="A9" s="27" t="s">
        <v>144</v>
      </c>
      <c r="B9" s="28" t="s">
        <v>145</v>
      </c>
      <c r="C9" s="24"/>
      <c r="D9" s="26" t="s">
        <v>143</v>
      </c>
      <c r="E9" s="26" t="s">
        <v>143</v>
      </c>
      <c r="F9" s="26" t="s">
        <v>143</v>
      </c>
      <c r="G9" s="26" t="s">
        <v>143</v>
      </c>
      <c r="H9" s="26" t="s">
        <v>143</v>
      </c>
      <c r="I9" s="26" t="s">
        <v>143</v>
      </c>
      <c r="J9" s="26" t="s">
        <v>143</v>
      </c>
      <c r="K9" s="26" t="s">
        <v>143</v>
      </c>
      <c r="L9" s="26" t="s">
        <v>143</v>
      </c>
      <c r="M9" s="26" t="s">
        <v>143</v>
      </c>
      <c r="N9" s="26">
        <v>0</v>
      </c>
    </row>
    <row r="10" spans="1:14" x14ac:dyDescent="0.25">
      <c r="A10" s="24"/>
      <c r="B10" s="24"/>
      <c r="C10" s="24"/>
      <c r="D10" s="26" t="s">
        <v>143</v>
      </c>
      <c r="E10" s="26" t="s">
        <v>143</v>
      </c>
      <c r="F10" s="26" t="s">
        <v>143</v>
      </c>
      <c r="G10" s="26" t="s">
        <v>143</v>
      </c>
      <c r="H10" s="26" t="s">
        <v>143</v>
      </c>
      <c r="I10" s="26" t="s">
        <v>143</v>
      </c>
      <c r="J10" s="26" t="s">
        <v>143</v>
      </c>
      <c r="K10" s="26" t="s">
        <v>143</v>
      </c>
      <c r="L10" s="26" t="s">
        <v>143</v>
      </c>
      <c r="M10" s="26" t="s">
        <v>143</v>
      </c>
      <c r="N10" s="26" t="s">
        <v>143</v>
      </c>
    </row>
    <row r="11" spans="1:14" ht="40.5" x14ac:dyDescent="0.25">
      <c r="A11" s="27" t="s">
        <v>146</v>
      </c>
      <c r="B11" s="28" t="s">
        <v>147</v>
      </c>
      <c r="C11" s="24"/>
      <c r="D11" s="26" t="s">
        <v>143</v>
      </c>
      <c r="E11" s="26" t="s">
        <v>143</v>
      </c>
      <c r="F11" s="26" t="s">
        <v>143</v>
      </c>
      <c r="G11" s="26" t="s">
        <v>143</v>
      </c>
      <c r="H11" s="26" t="s">
        <v>143</v>
      </c>
      <c r="I11" s="26" t="s">
        <v>143</v>
      </c>
      <c r="J11" s="26" t="s">
        <v>143</v>
      </c>
      <c r="K11" s="26" t="s">
        <v>143</v>
      </c>
      <c r="L11" s="26" t="s">
        <v>143</v>
      </c>
      <c r="M11" s="26" t="s">
        <v>143</v>
      </c>
      <c r="N11" s="26">
        <v>0</v>
      </c>
    </row>
    <row r="12" spans="1:14" x14ac:dyDescent="0.25">
      <c r="A12" s="24"/>
      <c r="B12" s="24"/>
      <c r="C12" s="24"/>
      <c r="D12" s="26" t="s">
        <v>143</v>
      </c>
      <c r="E12" s="26" t="s">
        <v>143</v>
      </c>
      <c r="F12" s="26" t="s">
        <v>143</v>
      </c>
      <c r="G12" s="26" t="s">
        <v>143</v>
      </c>
      <c r="H12" s="26" t="s">
        <v>143</v>
      </c>
      <c r="I12" s="26" t="s">
        <v>143</v>
      </c>
      <c r="J12" s="26" t="s">
        <v>143</v>
      </c>
      <c r="K12" s="26" t="s">
        <v>143</v>
      </c>
      <c r="L12" s="26" t="s">
        <v>143</v>
      </c>
      <c r="M12" s="26" t="s">
        <v>143</v>
      </c>
      <c r="N12" s="26" t="s">
        <v>143</v>
      </c>
    </row>
    <row r="13" spans="1:14" ht="40.5" x14ac:dyDescent="0.25">
      <c r="A13" s="27" t="s">
        <v>148</v>
      </c>
      <c r="B13" s="28" t="s">
        <v>149</v>
      </c>
      <c r="C13" s="24"/>
      <c r="D13" s="26">
        <v>1749495</v>
      </c>
      <c r="E13" s="26">
        <v>49399900</v>
      </c>
      <c r="F13" s="26">
        <v>141850.95000000001</v>
      </c>
      <c r="G13" s="26" t="s">
        <v>143</v>
      </c>
      <c r="H13" s="26">
        <v>51149395</v>
      </c>
      <c r="I13" s="26">
        <v>0</v>
      </c>
      <c r="J13" s="26">
        <v>20702443.649999999</v>
      </c>
      <c r="K13" s="26" t="s">
        <v>143</v>
      </c>
      <c r="L13" s="26" t="s">
        <v>143</v>
      </c>
      <c r="M13" s="26">
        <v>20702443.649999999</v>
      </c>
      <c r="N13" s="26">
        <v>0</v>
      </c>
    </row>
    <row r="14" spans="1:14" ht="51.75" x14ac:dyDescent="0.25">
      <c r="A14" s="24"/>
      <c r="B14" s="24" t="s">
        <v>150</v>
      </c>
      <c r="C14" s="23" t="s">
        <v>151</v>
      </c>
      <c r="D14" s="26" t="s">
        <v>143</v>
      </c>
      <c r="E14" s="26" t="s">
        <v>143</v>
      </c>
      <c r="F14" s="26" t="s">
        <v>143</v>
      </c>
      <c r="G14" s="26" t="s">
        <v>143</v>
      </c>
      <c r="H14" s="26" t="s">
        <v>143</v>
      </c>
      <c r="I14" s="26" t="s">
        <v>143</v>
      </c>
      <c r="J14" s="26" t="s">
        <v>143</v>
      </c>
      <c r="K14" s="26" t="s">
        <v>143</v>
      </c>
      <c r="L14" s="26" t="s">
        <v>143</v>
      </c>
      <c r="M14" s="26" t="s">
        <v>143</v>
      </c>
      <c r="N14" s="26">
        <v>0</v>
      </c>
    </row>
    <row r="15" spans="1:14" ht="39" x14ac:dyDescent="0.25">
      <c r="A15" s="24"/>
      <c r="B15" s="24" t="s">
        <v>152</v>
      </c>
      <c r="C15" s="23" t="s">
        <v>153</v>
      </c>
      <c r="D15" s="26">
        <v>1749495</v>
      </c>
      <c r="E15" s="26">
        <v>48457000</v>
      </c>
      <c r="F15" s="26">
        <v>141850.95000000001</v>
      </c>
      <c r="G15" s="26" t="s">
        <v>143</v>
      </c>
      <c r="H15" s="26">
        <v>50206495</v>
      </c>
      <c r="I15" s="26">
        <v>0</v>
      </c>
      <c r="J15" s="26">
        <v>20568778.649999999</v>
      </c>
      <c r="K15" s="26" t="s">
        <v>143</v>
      </c>
      <c r="L15" s="26" t="s">
        <v>143</v>
      </c>
      <c r="M15" s="26">
        <v>20568778.649999999</v>
      </c>
      <c r="N15" s="26">
        <v>0</v>
      </c>
    </row>
    <row r="16" spans="1:14" ht="51.75" x14ac:dyDescent="0.25">
      <c r="A16" s="24"/>
      <c r="B16" s="24" t="s">
        <v>154</v>
      </c>
      <c r="C16" s="23" t="s">
        <v>155</v>
      </c>
      <c r="D16" s="26" t="s">
        <v>143</v>
      </c>
      <c r="E16" s="26">
        <v>637900</v>
      </c>
      <c r="F16" s="26" t="s">
        <v>143</v>
      </c>
      <c r="G16" s="26" t="s">
        <v>143</v>
      </c>
      <c r="H16" s="26">
        <v>637900</v>
      </c>
      <c r="I16" s="26" t="s">
        <v>143</v>
      </c>
      <c r="J16" s="26">
        <v>103665</v>
      </c>
      <c r="K16" s="26" t="s">
        <v>143</v>
      </c>
      <c r="L16" s="26" t="s">
        <v>143</v>
      </c>
      <c r="M16" s="26">
        <v>103665</v>
      </c>
      <c r="N16" s="26">
        <v>0</v>
      </c>
    </row>
    <row r="17" spans="1:14" ht="39" x14ac:dyDescent="0.25">
      <c r="A17" s="24"/>
      <c r="B17" s="24" t="s">
        <v>156</v>
      </c>
      <c r="C17" s="23" t="s">
        <v>157</v>
      </c>
      <c r="D17" s="26" t="s">
        <v>143</v>
      </c>
      <c r="E17" s="26" t="s">
        <v>143</v>
      </c>
      <c r="F17" s="26" t="s">
        <v>143</v>
      </c>
      <c r="G17" s="26" t="s">
        <v>143</v>
      </c>
      <c r="H17" s="26" t="s">
        <v>143</v>
      </c>
      <c r="I17" s="26" t="s">
        <v>143</v>
      </c>
      <c r="J17" s="26" t="s">
        <v>143</v>
      </c>
      <c r="K17" s="26" t="s">
        <v>143</v>
      </c>
      <c r="L17" s="26" t="s">
        <v>143</v>
      </c>
      <c r="M17" s="26" t="s">
        <v>143</v>
      </c>
      <c r="N17" s="26">
        <v>0</v>
      </c>
    </row>
    <row r="18" spans="1:14" ht="39" x14ac:dyDescent="0.25">
      <c r="A18" s="24"/>
      <c r="B18" s="24" t="s">
        <v>158</v>
      </c>
      <c r="C18" s="23" t="s">
        <v>159</v>
      </c>
      <c r="D18" s="26" t="s">
        <v>143</v>
      </c>
      <c r="E18" s="26">
        <v>305000</v>
      </c>
      <c r="F18" s="26" t="s">
        <v>143</v>
      </c>
      <c r="G18" s="26" t="s">
        <v>143</v>
      </c>
      <c r="H18" s="26">
        <v>305000</v>
      </c>
      <c r="I18" s="26" t="s">
        <v>143</v>
      </c>
      <c r="J18" s="26">
        <v>30000</v>
      </c>
      <c r="K18" s="26" t="s">
        <v>143</v>
      </c>
      <c r="L18" s="26" t="s">
        <v>143</v>
      </c>
      <c r="M18" s="26">
        <v>30000</v>
      </c>
      <c r="N18" s="26">
        <v>0</v>
      </c>
    </row>
    <row r="19" spans="1:14" ht="54" x14ac:dyDescent="0.25">
      <c r="A19" s="27" t="s">
        <v>160</v>
      </c>
      <c r="B19" s="28" t="s">
        <v>161</v>
      </c>
      <c r="C19" s="24"/>
      <c r="D19" s="26">
        <v>450269048.72000003</v>
      </c>
      <c r="E19" s="26">
        <v>26317667.829999998</v>
      </c>
      <c r="F19" s="26">
        <v>19954458.82</v>
      </c>
      <c r="G19" s="26" t="s">
        <v>143</v>
      </c>
      <c r="H19" s="26">
        <v>476586716.55000001</v>
      </c>
      <c r="I19" s="26">
        <v>147677544.16</v>
      </c>
      <c r="J19" s="26">
        <v>9946811.0299999993</v>
      </c>
      <c r="K19" s="26">
        <v>5482194.2300000004</v>
      </c>
      <c r="L19" s="26" t="s">
        <v>143</v>
      </c>
      <c r="M19" s="26">
        <v>157624355.19</v>
      </c>
      <c r="N19" s="26">
        <v>32.799999999999997</v>
      </c>
    </row>
    <row r="20" spans="1:14" ht="64.5" x14ac:dyDescent="0.25">
      <c r="A20" s="24"/>
      <c r="B20" s="24" t="s">
        <v>162</v>
      </c>
      <c r="C20" s="23" t="s">
        <v>163</v>
      </c>
      <c r="D20" s="26">
        <v>23451748.719999999</v>
      </c>
      <c r="E20" s="26">
        <v>4139258.82</v>
      </c>
      <c r="F20" s="26">
        <v>4139258.82</v>
      </c>
      <c r="G20" s="26" t="s">
        <v>143</v>
      </c>
      <c r="H20" s="26">
        <v>27591007.539999999</v>
      </c>
      <c r="I20" s="26">
        <v>587519.84</v>
      </c>
      <c r="J20" s="26">
        <v>103679.97</v>
      </c>
      <c r="K20" s="26">
        <v>103679.97</v>
      </c>
      <c r="L20" s="26" t="s">
        <v>143</v>
      </c>
      <c r="M20" s="26">
        <v>691199.81</v>
      </c>
      <c r="N20" s="26">
        <v>2.5099999999999998</v>
      </c>
    </row>
    <row r="21" spans="1:14" ht="26.25" x14ac:dyDescent="0.25">
      <c r="A21" s="24"/>
      <c r="B21" s="24" t="s">
        <v>164</v>
      </c>
      <c r="C21" s="23" t="s">
        <v>165</v>
      </c>
      <c r="D21" s="26">
        <v>426817300</v>
      </c>
      <c r="E21" s="26">
        <v>22178409.010000002</v>
      </c>
      <c r="F21" s="26">
        <v>15815200</v>
      </c>
      <c r="G21" s="26" t="s">
        <v>143</v>
      </c>
      <c r="H21" s="26">
        <v>448995709.00999999</v>
      </c>
      <c r="I21" s="26">
        <v>147090024.31999999</v>
      </c>
      <c r="J21" s="26">
        <v>9843131.0600000005</v>
      </c>
      <c r="K21" s="26">
        <v>5378514.2599999998</v>
      </c>
      <c r="L21" s="26" t="s">
        <v>143</v>
      </c>
      <c r="M21" s="26">
        <v>156933155.38</v>
      </c>
      <c r="N21" s="26">
        <v>34.46</v>
      </c>
    </row>
    <row r="22" spans="1:14" ht="40.5" x14ac:dyDescent="0.25">
      <c r="A22" s="27" t="s">
        <v>166</v>
      </c>
      <c r="B22" s="28" t="s">
        <v>167</v>
      </c>
      <c r="C22" s="24"/>
      <c r="D22" s="26" t="s">
        <v>143</v>
      </c>
      <c r="E22" s="26" t="s">
        <v>143</v>
      </c>
      <c r="F22" s="26" t="s">
        <v>143</v>
      </c>
      <c r="G22" s="26" t="s">
        <v>143</v>
      </c>
      <c r="H22" s="26" t="s">
        <v>143</v>
      </c>
      <c r="I22" s="26" t="s">
        <v>143</v>
      </c>
      <c r="J22" s="26" t="s">
        <v>143</v>
      </c>
      <c r="K22" s="26" t="s">
        <v>143</v>
      </c>
      <c r="L22" s="26" t="s">
        <v>143</v>
      </c>
      <c r="M22" s="26" t="s">
        <v>143</v>
      </c>
      <c r="N22" s="26">
        <v>0</v>
      </c>
    </row>
    <row r="23" spans="1:14" x14ac:dyDescent="0.25">
      <c r="A23" s="24"/>
      <c r="B23" s="24"/>
      <c r="C23" s="24"/>
      <c r="D23" s="26" t="s">
        <v>143</v>
      </c>
      <c r="E23" s="26" t="s">
        <v>143</v>
      </c>
      <c r="F23" s="26" t="s">
        <v>143</v>
      </c>
      <c r="G23" s="26" t="s">
        <v>143</v>
      </c>
      <c r="H23" s="26" t="s">
        <v>143</v>
      </c>
      <c r="I23" s="26" t="s">
        <v>143</v>
      </c>
      <c r="J23" s="26" t="s">
        <v>143</v>
      </c>
      <c r="K23" s="26" t="s">
        <v>143</v>
      </c>
      <c r="L23" s="26" t="s">
        <v>143</v>
      </c>
      <c r="M23" s="26" t="s">
        <v>143</v>
      </c>
      <c r="N23" s="26" t="s">
        <v>143</v>
      </c>
    </row>
    <row r="24" spans="1:14" ht="113.25" customHeight="1" x14ac:dyDescent="0.25">
      <c r="A24" s="27" t="s">
        <v>168</v>
      </c>
      <c r="B24" s="28" t="s">
        <v>169</v>
      </c>
      <c r="C24" s="24"/>
      <c r="D24" s="26">
        <v>2713500</v>
      </c>
      <c r="E24" s="26">
        <v>142816</v>
      </c>
      <c r="F24" s="26">
        <v>142816</v>
      </c>
      <c r="G24" s="26" t="s">
        <v>143</v>
      </c>
      <c r="H24" s="26">
        <v>2856316</v>
      </c>
      <c r="I24" s="26" t="s">
        <v>143</v>
      </c>
      <c r="J24" s="26" t="s">
        <v>143</v>
      </c>
      <c r="K24" s="26" t="s">
        <v>143</v>
      </c>
      <c r="L24" s="26" t="s">
        <v>143</v>
      </c>
      <c r="M24" s="26" t="s">
        <v>143</v>
      </c>
      <c r="N24" s="26">
        <v>0</v>
      </c>
    </row>
    <row r="25" spans="1:14" ht="78.75" customHeight="1" x14ac:dyDescent="0.25">
      <c r="A25" s="24"/>
      <c r="B25" s="24" t="s">
        <v>170</v>
      </c>
      <c r="C25" s="23" t="s">
        <v>171</v>
      </c>
      <c r="D25" s="26">
        <v>2713500</v>
      </c>
      <c r="E25" s="26">
        <v>142816</v>
      </c>
      <c r="F25" s="26">
        <v>142816</v>
      </c>
      <c r="G25" s="26" t="s">
        <v>143</v>
      </c>
      <c r="H25" s="26">
        <v>2856316</v>
      </c>
      <c r="I25" s="26" t="s">
        <v>143</v>
      </c>
      <c r="J25" s="26" t="s">
        <v>143</v>
      </c>
      <c r="K25" s="26" t="s">
        <v>143</v>
      </c>
      <c r="L25" s="26" t="s">
        <v>143</v>
      </c>
      <c r="M25" s="26" t="s">
        <v>143</v>
      </c>
      <c r="N25" s="26">
        <v>0</v>
      </c>
    </row>
    <row r="26" spans="1:14" ht="83.25" customHeight="1" x14ac:dyDescent="0.25">
      <c r="A26" s="27" t="s">
        <v>172</v>
      </c>
      <c r="B26" s="28" t="s">
        <v>173</v>
      </c>
      <c r="C26" s="24"/>
      <c r="D26" s="26" t="s">
        <v>143</v>
      </c>
      <c r="E26" s="26" t="s">
        <v>143</v>
      </c>
      <c r="F26" s="26" t="s">
        <v>143</v>
      </c>
      <c r="G26" s="26" t="s">
        <v>143</v>
      </c>
      <c r="H26" s="26" t="s">
        <v>143</v>
      </c>
      <c r="I26" s="26" t="s">
        <v>143</v>
      </c>
      <c r="J26" s="26" t="s">
        <v>143</v>
      </c>
      <c r="K26" s="26" t="s">
        <v>143</v>
      </c>
      <c r="L26" s="26" t="s">
        <v>143</v>
      </c>
      <c r="M26" s="26" t="s">
        <v>143</v>
      </c>
      <c r="N26" s="26">
        <v>0</v>
      </c>
    </row>
    <row r="27" spans="1:14" x14ac:dyDescent="0.25">
      <c r="A27" s="24"/>
      <c r="B27" s="24"/>
      <c r="C27" s="24"/>
      <c r="D27" s="26" t="s">
        <v>143</v>
      </c>
      <c r="E27" s="26" t="s">
        <v>143</v>
      </c>
      <c r="F27" s="26" t="s">
        <v>143</v>
      </c>
      <c r="G27" s="26" t="s">
        <v>143</v>
      </c>
      <c r="H27" s="26" t="s">
        <v>143</v>
      </c>
      <c r="I27" s="26" t="s">
        <v>143</v>
      </c>
      <c r="J27" s="26" t="s">
        <v>143</v>
      </c>
      <c r="K27" s="26" t="s">
        <v>143</v>
      </c>
      <c r="L27" s="26" t="s">
        <v>143</v>
      </c>
      <c r="M27" s="26" t="s">
        <v>143</v>
      </c>
      <c r="N27" s="26" t="s">
        <v>143</v>
      </c>
    </row>
    <row r="28" spans="1:14" ht="54" x14ac:dyDescent="0.25">
      <c r="A28" s="27" t="s">
        <v>174</v>
      </c>
      <c r="B28" s="28" t="s">
        <v>175</v>
      </c>
      <c r="C28" s="24"/>
      <c r="D28" s="26" t="s">
        <v>143</v>
      </c>
      <c r="E28" s="26" t="s">
        <v>143</v>
      </c>
      <c r="F28" s="26" t="s">
        <v>143</v>
      </c>
      <c r="G28" s="26" t="s">
        <v>143</v>
      </c>
      <c r="H28" s="26" t="s">
        <v>143</v>
      </c>
      <c r="I28" s="26" t="s">
        <v>143</v>
      </c>
      <c r="J28" s="26" t="s">
        <v>143</v>
      </c>
      <c r="K28" s="26" t="s">
        <v>143</v>
      </c>
      <c r="L28" s="26" t="s">
        <v>143</v>
      </c>
      <c r="M28" s="26" t="s">
        <v>143</v>
      </c>
      <c r="N28" s="26">
        <v>0</v>
      </c>
    </row>
    <row r="29" spans="1:14" x14ac:dyDescent="0.25">
      <c r="A29" s="24"/>
      <c r="B29" s="24"/>
      <c r="C29" s="24"/>
      <c r="D29" s="26" t="s">
        <v>143</v>
      </c>
      <c r="E29" s="26" t="s">
        <v>143</v>
      </c>
      <c r="F29" s="26" t="s">
        <v>143</v>
      </c>
      <c r="G29" s="26" t="s">
        <v>143</v>
      </c>
      <c r="H29" s="26" t="s">
        <v>143</v>
      </c>
      <c r="I29" s="26" t="s">
        <v>143</v>
      </c>
      <c r="J29" s="26" t="s">
        <v>143</v>
      </c>
      <c r="K29" s="26" t="s">
        <v>143</v>
      </c>
      <c r="L29" s="26" t="s">
        <v>143</v>
      </c>
      <c r="M29" s="26" t="s">
        <v>143</v>
      </c>
      <c r="N29" s="26" t="s">
        <v>143</v>
      </c>
    </row>
    <row r="30" spans="1:14" ht="40.5" x14ac:dyDescent="0.25">
      <c r="A30" s="27" t="s">
        <v>176</v>
      </c>
      <c r="B30" s="28" t="s">
        <v>177</v>
      </c>
      <c r="C30" s="24"/>
      <c r="D30" s="26">
        <v>179400</v>
      </c>
      <c r="E30" s="26">
        <v>368842</v>
      </c>
      <c r="F30" s="26">
        <v>9442</v>
      </c>
      <c r="G30" s="26" t="s">
        <v>143</v>
      </c>
      <c r="H30" s="26">
        <v>548242</v>
      </c>
      <c r="I30" s="26" t="s">
        <v>143</v>
      </c>
      <c r="J30" s="26">
        <v>19825</v>
      </c>
      <c r="K30" s="26">
        <v>0</v>
      </c>
      <c r="L30" s="26" t="s">
        <v>143</v>
      </c>
      <c r="M30" s="26">
        <v>19825</v>
      </c>
      <c r="N30" s="26">
        <v>0</v>
      </c>
    </row>
    <row r="31" spans="1:14" ht="39" x14ac:dyDescent="0.25">
      <c r="A31" s="24"/>
      <c r="B31" s="24" t="s">
        <v>178</v>
      </c>
      <c r="C31" s="23" t="s">
        <v>179</v>
      </c>
      <c r="D31" s="26">
        <v>179400</v>
      </c>
      <c r="E31" s="26">
        <v>368842</v>
      </c>
      <c r="F31" s="26">
        <v>9442</v>
      </c>
      <c r="G31" s="26" t="s">
        <v>143</v>
      </c>
      <c r="H31" s="26">
        <v>548242</v>
      </c>
      <c r="I31" s="26" t="s">
        <v>143</v>
      </c>
      <c r="J31" s="26">
        <v>19825</v>
      </c>
      <c r="K31" s="26">
        <v>0</v>
      </c>
      <c r="L31" s="26" t="s">
        <v>143</v>
      </c>
      <c r="M31" s="26">
        <v>19825</v>
      </c>
      <c r="N31" s="26">
        <v>0</v>
      </c>
    </row>
    <row r="32" spans="1:14" ht="101.25" customHeight="1" x14ac:dyDescent="0.25">
      <c r="A32" s="27" t="s">
        <v>180</v>
      </c>
      <c r="B32" s="28" t="s">
        <v>181</v>
      </c>
      <c r="C32" s="24"/>
      <c r="D32" s="26" t="s">
        <v>143</v>
      </c>
      <c r="E32" s="26" t="s">
        <v>143</v>
      </c>
      <c r="F32" s="26" t="s">
        <v>143</v>
      </c>
      <c r="G32" s="26" t="s">
        <v>143</v>
      </c>
      <c r="H32" s="26" t="s">
        <v>143</v>
      </c>
      <c r="I32" s="26" t="s">
        <v>143</v>
      </c>
      <c r="J32" s="26" t="s">
        <v>143</v>
      </c>
      <c r="K32" s="26" t="s">
        <v>143</v>
      </c>
      <c r="L32" s="26" t="s">
        <v>143</v>
      </c>
      <c r="M32" s="26" t="s">
        <v>143</v>
      </c>
      <c r="N32" s="26">
        <v>0</v>
      </c>
    </row>
    <row r="33" spans="1:14" x14ac:dyDescent="0.25">
      <c r="A33" s="24"/>
      <c r="B33" s="24"/>
      <c r="C33" s="24"/>
      <c r="D33" s="26" t="s">
        <v>143</v>
      </c>
      <c r="E33" s="26" t="s">
        <v>143</v>
      </c>
      <c r="F33" s="26" t="s">
        <v>143</v>
      </c>
      <c r="G33" s="26" t="s">
        <v>143</v>
      </c>
      <c r="H33" s="26" t="s">
        <v>143</v>
      </c>
      <c r="I33" s="26" t="s">
        <v>143</v>
      </c>
      <c r="J33" s="26" t="s">
        <v>143</v>
      </c>
      <c r="K33" s="26" t="s">
        <v>143</v>
      </c>
      <c r="L33" s="26" t="s">
        <v>143</v>
      </c>
      <c r="M33" s="26" t="s">
        <v>143</v>
      </c>
      <c r="N33" s="26" t="s">
        <v>143</v>
      </c>
    </row>
    <row r="34" spans="1:14" ht="85.5" customHeight="1" x14ac:dyDescent="0.25">
      <c r="A34" s="27" t="s">
        <v>182</v>
      </c>
      <c r="B34" s="28" t="s">
        <v>183</v>
      </c>
      <c r="C34" s="24"/>
      <c r="D34" s="26" t="s">
        <v>143</v>
      </c>
      <c r="E34" s="26" t="s">
        <v>143</v>
      </c>
      <c r="F34" s="26" t="s">
        <v>143</v>
      </c>
      <c r="G34" s="26" t="s">
        <v>143</v>
      </c>
      <c r="H34" s="26" t="s">
        <v>143</v>
      </c>
      <c r="I34" s="26" t="s">
        <v>143</v>
      </c>
      <c r="J34" s="26" t="s">
        <v>143</v>
      </c>
      <c r="K34" s="26" t="s">
        <v>143</v>
      </c>
      <c r="L34" s="26" t="s">
        <v>143</v>
      </c>
      <c r="M34" s="26" t="s">
        <v>143</v>
      </c>
      <c r="N34" s="26">
        <v>0</v>
      </c>
    </row>
    <row r="35" spans="1:14" x14ac:dyDescent="0.25">
      <c r="A35" s="24"/>
      <c r="B35" s="24"/>
      <c r="C35" s="24"/>
      <c r="D35" s="26" t="s">
        <v>143</v>
      </c>
      <c r="E35" s="26" t="s">
        <v>143</v>
      </c>
      <c r="F35" s="26" t="s">
        <v>143</v>
      </c>
      <c r="G35" s="26" t="s">
        <v>143</v>
      </c>
      <c r="H35" s="26" t="s">
        <v>143</v>
      </c>
      <c r="I35" s="26" t="s">
        <v>143</v>
      </c>
      <c r="J35" s="26" t="s">
        <v>143</v>
      </c>
      <c r="K35" s="26" t="s">
        <v>143</v>
      </c>
      <c r="L35" s="26" t="s">
        <v>143</v>
      </c>
      <c r="M35" s="26" t="s">
        <v>143</v>
      </c>
      <c r="N35" s="26" t="s">
        <v>143</v>
      </c>
    </row>
    <row r="36" spans="1:14" x14ac:dyDescent="0.25">
      <c r="A36" s="20"/>
      <c r="B36" s="20"/>
      <c r="C36" s="20"/>
      <c r="D36" s="20"/>
      <c r="E36" s="20"/>
      <c r="F36" s="20"/>
      <c r="G36" s="20"/>
      <c r="H36" s="20"/>
      <c r="I36" s="20"/>
      <c r="J36" s="20"/>
      <c r="K36" s="20"/>
      <c r="L36" s="20"/>
      <c r="M36" s="20"/>
      <c r="N36" s="20"/>
    </row>
  </sheetData>
  <mergeCells count="8">
    <mergeCell ref="A1:L1"/>
    <mergeCell ref="A4:A6"/>
    <mergeCell ref="B4:B6"/>
    <mergeCell ref="C4:C6"/>
    <mergeCell ref="D4:N4"/>
    <mergeCell ref="D5:G5"/>
    <mergeCell ref="H5:H6"/>
    <mergeCell ref="I5:M5"/>
  </mergeCells>
  <pageMargins left="0.7" right="0.7" top="0.75" bottom="0.75" header="0.3" footer="0.3"/>
  <pageSetup paperSize="9"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на 1.09.2021</vt:lpstr>
      <vt:lpstr>Лист1</vt:lpstr>
      <vt:lpstr>'на 1.09.2021'!Область_печати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Екатерина Керимова</cp:lastModifiedBy>
  <cp:lastPrinted>2021-09-07T10:08:56Z</cp:lastPrinted>
  <dcterms:created xsi:type="dcterms:W3CDTF">2019-02-26T09:07:09Z</dcterms:created>
  <dcterms:modified xsi:type="dcterms:W3CDTF">2021-09-08T11:16:58Z</dcterms:modified>
</cp:coreProperties>
</file>